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G:\Electronic Bid Document\Electronic Bid Document 2026\SR5368293715 - Doc5528763189\2. Final RFP Package\Final Version for approval by Theo\"/>
    </mc:Choice>
  </mc:AlternateContent>
  <xr:revisionPtr revIDLastSave="0" documentId="13_ncr:1_{53365CF4-C6F4-4D99-A5F0-08B151546D38}" xr6:coauthVersionLast="47" xr6:coauthVersionMax="47" xr10:uidLastSave="{00000000-0000-0000-0000-000000000000}"/>
  <workbookProtection workbookAlgorithmName="SHA-512" workbookHashValue="x+Jf361i5eRzGT3SDyb+SvP8QCgJh6E5B/57Fbu7WrjBw0HCJAlF3hPCyhLzsLFwEwaAA78HLl7xei0+ZMPOaA==" workbookSaltValue="2GQDq9rruyBX4SsGztuujA==" workbookSpinCount="100000" lockStructure="1"/>
  <bookViews>
    <workbookView xWindow="30612" yWindow="-108" windowWidth="30936" windowHeight="16776" tabRatio="844" xr2:uid="{00000000-000D-0000-FFFF-FFFF00000000}"/>
  </bookViews>
  <sheets>
    <sheet name="Workbook Instructions" sheetId="5" r:id="rId1"/>
    <sheet name="Rated Technical Reqs" sheetId="13" r:id="rId2"/>
    <sheet name="Rated Business Reqs" sheetId="12" r:id="rId3"/>
  </sheets>
  <definedNames>
    <definedName name="_xlnm._FilterDatabase" localSheetId="2" hidden="1">'Rated Business Reqs'!$A$1:$G$44</definedName>
    <definedName name="_xlnm._FilterDatabase" localSheetId="1" hidden="1">'Rated Technical Reqs'!$A$1:$F$82</definedName>
    <definedName name="_xlnm.Print_Area" localSheetId="0">'Workbook Instructions'!$A$1:$D$4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2" l="1"/>
  <c r="F3" i="12"/>
  <c r="F4" i="12"/>
  <c r="F5" i="12"/>
  <c r="F6" i="12"/>
  <c r="F7" i="12"/>
  <c r="F8" i="12"/>
  <c r="F9" i="12"/>
  <c r="F11" i="12"/>
  <c r="F12" i="12"/>
  <c r="F13"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2" i="12"/>
  <c r="F44" i="13"/>
  <c r="F45" i="13"/>
  <c r="F46" i="13"/>
  <c r="F47" i="13"/>
  <c r="F48" i="13"/>
  <c r="F49" i="13"/>
  <c r="F50" i="13"/>
  <c r="F51" i="13"/>
  <c r="F52" i="13"/>
  <c r="F58" i="13"/>
  <c r="F59" i="13"/>
  <c r="F60" i="13"/>
  <c r="F73" i="13"/>
  <c r="F74" i="13"/>
  <c r="F75" i="13"/>
  <c r="F76" i="13"/>
  <c r="F77" i="13"/>
  <c r="F78" i="13"/>
  <c r="F34" i="13"/>
  <c r="F35" i="13"/>
  <c r="F36" i="13"/>
  <c r="F37" i="13"/>
  <c r="F16" i="13"/>
  <c r="F17" i="13"/>
  <c r="F24" i="13"/>
  <c r="F79" i="13"/>
  <c r="F61" i="13"/>
  <c r="F63" i="13"/>
  <c r="F64" i="13"/>
  <c r="F65" i="13"/>
  <c r="F66" i="13"/>
  <c r="F67" i="13"/>
  <c r="F38" i="13"/>
  <c r="F40" i="13"/>
  <c r="F54" i="13"/>
  <c r="F57" i="13"/>
  <c r="F69" i="13"/>
  <c r="F25" i="13"/>
  <c r="F26" i="13"/>
  <c r="F27" i="13"/>
  <c r="F28" i="13"/>
  <c r="F29" i="13"/>
  <c r="F32" i="13"/>
  <c r="F33" i="13"/>
  <c r="F3" i="13"/>
  <c r="F4" i="13"/>
  <c r="F5" i="13"/>
  <c r="F6" i="13"/>
  <c r="F7" i="13"/>
  <c r="F8" i="13"/>
  <c r="F9" i="13"/>
  <c r="F10" i="13"/>
  <c r="F11" i="13"/>
  <c r="F12" i="13"/>
  <c r="F13" i="13"/>
  <c r="F15" i="13"/>
  <c r="F68" i="13"/>
  <c r="F19" i="13"/>
  <c r="F42" i="13"/>
  <c r="F43" i="13"/>
  <c r="F53" i="13"/>
  <c r="F55" i="13"/>
  <c r="F56" i="13"/>
  <c r="F70" i="13"/>
  <c r="F71" i="13"/>
  <c r="F72" i="13"/>
  <c r="F30" i="13"/>
  <c r="F2" i="13"/>
  <c r="F39" i="13"/>
  <c r="F41" i="13"/>
  <c r="F81" i="13"/>
  <c r="F82" i="13"/>
  <c r="F20" i="13"/>
  <c r="F21" i="13"/>
  <c r="F22" i="13"/>
  <c r="F31" i="13"/>
  <c r="F62" i="13"/>
  <c r="F14" i="13"/>
  <c r="F80" i="13"/>
  <c r="F23" i="13"/>
  <c r="F18" i="13"/>
  <c r="G3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tc={FC7CCFAF-80C9-441D-A083-7A812982FAE5}</author>
  </authors>
  <commentList>
    <comment ref="F1" authorId="0" shapeId="0" xr:uid="{FC7CCFAF-80C9-441D-A083-7A812982FAE5}">
      <text>
        <t>[Threaded comment]
Your version of Excel allows you to read this threaded comment; however, any edits to it will get removed if the file is opened in a newer version of Excel. Learn more: https://go.microsoft.com/fwlink/?linkid=870924
Comment:
    The 605 in the formula is the total of column E and multiply by 5</t>
      </text>
    </comment>
  </commentList>
</comments>
</file>

<file path=xl/sharedStrings.xml><?xml version="1.0" encoding="utf-8"?>
<sst xmlns="http://schemas.openxmlformats.org/spreadsheetml/2006/main" count="516" uniqueCount="282">
  <si>
    <t>Workbook Instructions</t>
  </si>
  <si>
    <r>
      <t>Stage 2 – Rated Criteria</t>
    </r>
    <r>
      <rPr>
        <sz val="10"/>
        <color theme="1"/>
        <rFont val="Calibri Light"/>
        <family val="2"/>
        <scheme val="major"/>
      </rPr>
      <t xml:space="preserve">
</t>
    </r>
  </si>
  <si>
    <t xml:space="preserve">(1) This document contains a number of Rated Requirements. Suppliers must respond to each of the Rated Requirements listed with detailed description as how the supplier and/or supplier solution address the stated requirement. </t>
  </si>
  <si>
    <t>(2) Supplier shall clearly state “Not comply” for Rated Requirement not offered by the supplier and/or supplier solution. "Not comply" corresponds to ZERO rated-value awarded for the said Rated Requirement.</t>
  </si>
  <si>
    <t>(3) Rated Requirements with blank responses will be treated the same as “Not comply” which corresponds to ZERO rated-value awarded for the said Rated Requirement</t>
  </si>
  <si>
    <t xml:space="preserve">(4) For each and every rated requirement, City evaluators will assign a rated-value of 0 to 5. Rated-value are as follows:   </t>
  </si>
  <si>
    <t>Category</t>
  </si>
  <si>
    <t>Req. No.</t>
  </si>
  <si>
    <t>Priority-Based Multiplier</t>
  </si>
  <si>
    <t>Total Available Points</t>
  </si>
  <si>
    <t>Commercial off the Shelf</t>
  </si>
  <si>
    <t>CO-R-01</t>
  </si>
  <si>
    <t>The solution should be a ‘commercial off the shelf’ (COTS) product with no required custom development or customizations. Describe how your solution meets this COTS requirement.</t>
  </si>
  <si>
    <t xml:space="preserve">Identity Credential and Access Management </t>
  </si>
  <si>
    <t>ICAM-R-01</t>
  </si>
  <si>
    <t>The Solution should enforce session timeouts and terminate sessions comply to city's access management policy. 
- User Session should be terminated upon 15min of inactivity
- User Session should have a session length not exceeding 12 hours
- The solution should have the ability to limit the number of concurrent sessions for user accounts to a predefined value
Describe how you meet this requirement.</t>
  </si>
  <si>
    <t>ICAM-R-02</t>
  </si>
  <si>
    <t>The solution should support sending of system logs to centralized server (hosted internally on City's network or in a public cloud). Describe how you will meet this requirement.</t>
  </si>
  <si>
    <t>ICAM-R-03</t>
  </si>
  <si>
    <t>The solution should record user accounts provisioned activities with auditable trail and logged. Describe how you meet this requirement.</t>
  </si>
  <si>
    <t>ICAM-R-04</t>
  </si>
  <si>
    <t>The Proposed Solution should support Single Sign-On using Azure Entra ID for internal user authentication. Describe how you will meet this requirement.</t>
  </si>
  <si>
    <t>ICAM-R-05</t>
  </si>
  <si>
    <t>The solution should enforce role-based access control and adhere to the principle of least privilege. Describe how you will meet this requirement.</t>
  </si>
  <si>
    <t>ICAM-R-06</t>
  </si>
  <si>
    <t>The solution should enforce city's user password policy. Describe how you will meet this requirement.</t>
  </si>
  <si>
    <t>ICAM-R-07</t>
  </si>
  <si>
    <t>The solution should support multi factor authentication for privileged accounts. Describe how you will meet this requirement.</t>
  </si>
  <si>
    <t>ICAM-R-08</t>
  </si>
  <si>
    <t>The solution should restrict the use of generic (service) accounts, require approval for their use, and ensure traceability of access. Describe how you will meet this requirement.</t>
  </si>
  <si>
    <t>ICAM-R-09</t>
  </si>
  <si>
    <t>The solution should provide regular access review capabilities for external or cloud systems. Describe how you will meet this requirement.</t>
  </si>
  <si>
    <t>ICAM-R-10</t>
  </si>
  <si>
    <t>The solution should ensure third-party access meets the City's Access Management Policy and contractual obligations. Describe how you will meet this requirement.</t>
  </si>
  <si>
    <t>ICAM-R-11</t>
  </si>
  <si>
    <t>The solution should monitor and log all user activities, including logins and file access, with real-time anomaly alerts. Describe how you will meet this requirement.</t>
  </si>
  <si>
    <t>Interoperability and Integration</t>
  </si>
  <si>
    <t>II-R-01</t>
  </si>
  <si>
    <t>Solution should be web based, please provide the client requirements (browser, plugins, etc.).  Please also provide the domain name requirements and indicate if it can be accessed via a branded City of Toronto URL. Describe how you meet this requirement.</t>
  </si>
  <si>
    <t>II-R-02</t>
  </si>
  <si>
    <t>Solution based on commercial software product(s) should provide the City with APIs, for City systems to retrieve data, store data (insert and update), and execute logic in the product. The product APIs should be embedded and supported as part of the product and maintained and updated as part of product releases. At the same time, APIs need to provide a reasonable level of interface stability to ensure that frequent product upgrades do not break or disrupt existing integrations.  Describe how you meet this requirement.</t>
  </si>
  <si>
    <t>II-R-03</t>
  </si>
  <si>
    <t xml:space="preserve">Solution should provide REST JSON APIs, preferably Odata protocol based. Describe how you will meet this requirement.  Also, please provide the API and Integration Documentation. </t>
  </si>
  <si>
    <t>II-R-04</t>
  </si>
  <si>
    <t>If solution send emails as part of a workflow. Solution should support branding of email following City of Toronto standard (@[service].toronto.ca. Please describe your email integration.</t>
  </si>
  <si>
    <t>II-R-05</t>
  </si>
  <si>
    <t>Describe what method will be used to securely transfer data between City and the proposed solution? (e.g. to be used during data migration/ Operational Support)</t>
  </si>
  <si>
    <t>II-R-06</t>
  </si>
  <si>
    <t>Solution should support industry standard  Application Programming Interface (API) such as REST,   which can be configured by the City to integrate with the current City of Toronto applications. Describe how you will meet this requirement.</t>
  </si>
  <si>
    <t>II-R-07</t>
  </si>
  <si>
    <t>Solution should come with an Application Programming Interface (API) or other modern integration mechanism which can be configured by the City to integrate with the current City of Toronto application architecture (e.g. SAP, ESRI, Maximo, Amanda, M365, OpenText etc.)</t>
  </si>
  <si>
    <t>II-R-08</t>
  </si>
  <si>
    <t>Solution should secure file transfer capabilities between City and the proposed Solution (e.g. to be used during data migration/ Operational Support)</t>
  </si>
  <si>
    <t>Security and Privacy</t>
  </si>
  <si>
    <t>SP-R-01</t>
  </si>
  <si>
    <t>All software, GUIs and web sites/portals should be developed to the most current Open Web Application Security Project (OWASP) secure coding and design. Describe how you meet this requirement.</t>
  </si>
  <si>
    <t>SP-R-02</t>
  </si>
  <si>
    <t>The solution should automate certificate renewal where technically feasible.  Describe how you meet this requirement.</t>
  </si>
  <si>
    <t>SP-R-03</t>
  </si>
  <si>
    <t xml:space="preserve">The solution should warn designated users of any certificates approaching expiry. Describe how you meet this requirement. </t>
  </si>
  <si>
    <t>SP-R-04</t>
  </si>
  <si>
    <t xml:space="preserve">The Solution should ensure that the City's hosted data resides in Canada (including storage, backup, and redundant sites). Describe how you meet this requirement. </t>
  </si>
  <si>
    <t>SP-R-05</t>
  </si>
  <si>
    <t>Solution should offer strong data encryption methods to safeguard personal information, both in flight and at rest, and adhere to all applicable data protection regulations and laws. Describe how you will meet this requirement.</t>
  </si>
  <si>
    <t>SP-R-06</t>
  </si>
  <si>
    <t>The solution should encrypt all Confidential Information, both in flight and at rest, using a strong cryptographic protocol that is consistent with the City's encryption policy and cybersecurity industry standards as updated from time to time, such as FIPS 140-2, FIPS 140-3, ISO27001 or NIST SP 800-175B. Under no circumstances shall data be encrypted using a standard weaker than 256-bit. All encryption keys should be unique to the Confidential Information. Supplier will secure and protect all encryption keys using reasonably secure methods per cybersecurity industry standards. Describe how you will meet this requirement.</t>
  </si>
  <si>
    <t>SP-R-07</t>
  </si>
  <si>
    <t>The solution should have formal renewal process in place If certificated is used for encryption, signing or authentication. Describe how you will meet this requirement.</t>
  </si>
  <si>
    <t>SP-R-08</t>
  </si>
  <si>
    <t>All security related log should integrate with City's MSSP (Splunk Cloud). Describe how you will meet this requirement.</t>
  </si>
  <si>
    <t>SP-R-09</t>
  </si>
  <si>
    <t>Supplier should provide Breach Notification for any unauthorized access, acquisition, or disclosure, destruction, alteration, accidental loss, misuse, or damage of the City’s Personal Information or Use Data; or any compromise of the safeguards that Supplier is required to implement. Describe how you will meet this requirement.</t>
  </si>
  <si>
    <t>SP-R-10</t>
  </si>
  <si>
    <t>Where the Supplier is engaged in any third-party data sharing, the Supplier should have established clear contractual agreements in place, conduct thorough vendor risk assessments, and implement robust data protection safeguards to ensure compliance with relevant regulations and industry standards. Describe how you will meet this requirement.</t>
  </si>
  <si>
    <t>Data Management and Retention</t>
  </si>
  <si>
    <t>DMR-R-01</t>
  </si>
  <si>
    <t>Solution should provide logical separation of data stored in shared infrastructure. Describe how you meet this requirement.</t>
  </si>
  <si>
    <t>DMR-R-02</t>
  </si>
  <si>
    <t>The solution should have Data validation functions to make sure right data is entered by the users, avoid data duplication issues etc.. Describe how you meet this requirement.</t>
  </si>
  <si>
    <t>DMR-R-03</t>
  </si>
  <si>
    <t xml:space="preserve">Solution should enable import of records and data. Describe the method of Importing of this data. </t>
  </si>
  <si>
    <t>DMR-R-04</t>
  </si>
  <si>
    <t xml:space="preserve">Solution should enable export of records and data. Ability to extract raw data in machine readable format from the solution.  Please describe the method of exporting this data. </t>
  </si>
  <si>
    <t>DMR-R-05</t>
  </si>
  <si>
    <t>Describe the Data Storage and Backup Strategy.</t>
  </si>
  <si>
    <t>DMR-R-06</t>
  </si>
  <si>
    <t>Users should be able to easily export all master data, reports, input schedules, data elements, etc. in a format including but not limited to PDF, Excel, or CSV format. Describe how you meet this requirement.</t>
  </si>
  <si>
    <t>DMR-R-07</t>
  </si>
  <si>
    <t>Reports generated in the reporting module can be scheduled to automatically run and send out to specified users at pre-determined times in a format including but not limited to PDF, Excel, or CSV format. Describe how you meet this requirement.</t>
  </si>
  <si>
    <t>DMR-R-08</t>
  </si>
  <si>
    <t>Solution should have ability to assign unique identifiers to records, data, and logical groupings of records and data at the point of capture. Describe how you meet this requirement.</t>
  </si>
  <si>
    <t>DMR-R-09</t>
  </si>
  <si>
    <t>The solution should exchange data in a secure manner. Data exchange should  be performed over encrypted channel. Describe how you meet this requirement.</t>
  </si>
  <si>
    <t>DMR-R-10</t>
  </si>
  <si>
    <t>Solution should have secure repository storage for records and data. Describe how you will meet this requirement.</t>
  </si>
  <si>
    <t>DMR-R-11</t>
  </si>
  <si>
    <t>Data should not be extracted or used outside the solutions' production environment (e.g. QA, Development) without applying proper techniques first to de-personalize the information (e.g. scrubbing, masking). Describe how you will meet this requirement.</t>
  </si>
  <si>
    <t>DMR-R-12</t>
  </si>
  <si>
    <t>Solution should provide a way to migrate data from a legacy solution. Through Import/Export or other proven integration methodologies. Any migration progress, errors or failures should be visible. Describe how you will meet this requirement.</t>
  </si>
  <si>
    <t>DMR-R-13</t>
  </si>
  <si>
    <t>Solution should allow to permanently delete items that have met their retention period and have been approved for disposition, including all versions of those items. Describe how you will meet this requirement.</t>
  </si>
  <si>
    <t>Availability and Reliability</t>
  </si>
  <si>
    <t>AR-R-01</t>
  </si>
  <si>
    <t>The solution should support High Availability deployment of a minimum of 2-nodes configuration. Describe how you meet this requirement.</t>
  </si>
  <si>
    <t>AR-R-02</t>
  </si>
  <si>
    <t>The solution should be deployed across regions / data center for redundancy. Describe how you meet this requirement.</t>
  </si>
  <si>
    <t>Architecture</t>
  </si>
  <si>
    <t>ARC-R-01</t>
  </si>
  <si>
    <t>Provide a Cloud Architecture Overview.</t>
  </si>
  <si>
    <t>Maintainability and Support</t>
  </si>
  <si>
    <t>MS-R-01</t>
  </si>
  <si>
    <t>Solution should provide control by the City to determine when to implement software updates and upgrades. Describe how you meet this requirement.</t>
  </si>
  <si>
    <t>Business Continuity &amp; Disaster Recovery</t>
  </si>
  <si>
    <t>DR-R-01</t>
  </si>
  <si>
    <t xml:space="preserve">The solution should have a documented business continuity plan. Include them as part of the package. </t>
  </si>
  <si>
    <t>DR-R-02</t>
  </si>
  <si>
    <t xml:space="preserve">The solution should have a disaster recovery plan. Please include them as part of the package. </t>
  </si>
  <si>
    <t>Compliance and Audit</t>
  </si>
  <si>
    <t>CA-R-01</t>
  </si>
  <si>
    <t xml:space="preserve">Solution should allow for configurable logging of all activities with timestamps. Describe how you will meet this requirement. </t>
  </si>
  <si>
    <t>CA-R-02</t>
  </si>
  <si>
    <t xml:space="preserve">Solution should allow designated users to configure audit trail parameters. Describe how you will achieve this requirement. </t>
  </si>
  <si>
    <t>CA-R-03</t>
  </si>
  <si>
    <t xml:space="preserve">Solution should allow designated users to view audit trails for record and data groupings. Describe how you will meet this requirement. </t>
  </si>
  <si>
    <t>CA-R-04</t>
  </si>
  <si>
    <t xml:space="preserve">Solution should enable the creation, display, and export of audit logs for all activities carried out within the solution. Describe how you will meet this requirement. </t>
  </si>
  <si>
    <t>CA-R-05</t>
  </si>
  <si>
    <t>CA-R-06</t>
  </si>
  <si>
    <t xml:space="preserve">The Solution should allow for the export of audit trail information in a machine readable format. Describe how you meet this requirement. </t>
  </si>
  <si>
    <t>CA-R-07</t>
  </si>
  <si>
    <t xml:space="preserve">The Solution should allow for the export of audit trail information in a human readable and printable format. Describe how you meet this requirement. </t>
  </si>
  <si>
    <t>CA-R-08</t>
  </si>
  <si>
    <t xml:space="preserve">Solution should record migration and export event history. Describe how you meet this requirement. </t>
  </si>
  <si>
    <t>CA-R-09</t>
  </si>
  <si>
    <t>Solution should import metadata during migration.  Describe the process around mapping and migrating data?</t>
  </si>
  <si>
    <t>CA-R-10</t>
  </si>
  <si>
    <t>Solution should import audit logs during migration. Describe the process around mapping and migrating data?</t>
  </si>
  <si>
    <t>CA-R-11</t>
  </si>
  <si>
    <t>Describe the preventative measures in place to ensure that the audit trail cannot be lost, destroyed, or corrupted. Explain the process of recreating the audit trail in the event that the audit trail is lost, destroyed, or corrupted.</t>
  </si>
  <si>
    <t>CA-R-12</t>
  </si>
  <si>
    <t>All collections, uses and disclosures of Personal Information shared with, collected for or used by the Supplier on behalf of the City of Toronto should comply with the collection, use and disclosure provisions of MFIPPA. Describe how you will meet this requirement.</t>
  </si>
  <si>
    <t>CA-R-13</t>
  </si>
  <si>
    <t>The solution should comply with the City's Records Retention Schedule for logging activity. Describe how you will meet this requirement.</t>
  </si>
  <si>
    <t>Privacy, Confidentiality and Data Governance</t>
  </si>
  <si>
    <t>PR-R-01</t>
  </si>
  <si>
    <t xml:space="preserve">In the event of termination of the contract, The City of Toronto reserve the right and may request that the data associated with its account will be exported or moved to the City of Toronto's designated data environment (internal databases or other provider). This may also include a request that the data will be permanently erased from the Solution and provider's systems (e.g., live data, backups and any archives). 
Please describe how you will meet this requirement.
</t>
  </si>
  <si>
    <t>Usability and User Experience</t>
  </si>
  <si>
    <t>US-R-01</t>
  </si>
  <si>
    <t>Describe Solution's search functionalities and ability to save and manage search queries.</t>
  </si>
  <si>
    <t>US-R-02</t>
  </si>
  <si>
    <t>Describe if your Solution has the capability of providing error messages displayed on the user interface which is easily understood by the users.</t>
  </si>
  <si>
    <t>US-R-03</t>
  </si>
  <si>
    <t>The Solution should support responsive design on multiple device types.  Please describe which device types you will support (e.g. mobile, tablet, etc.).</t>
  </si>
  <si>
    <t>Digital Accessibility</t>
  </si>
  <si>
    <t>DA-R-01</t>
  </si>
  <si>
    <t xml:space="preserve">Describe the organizational approach to managing, maintaining, and improving accessibility across the proposed Solution. This should include: 
     a. Summary insights from the Accessibility Conformance Report (ACR/VPAT) submitted under 
         the Mandatory requirement; 
     b. The Supplier’s internal roles, teams, or policies responsible for accessibility oversight; 
     c. How accessibility compliance is monitored and maintained over time (e.g., internal 
         reviews, accessibility checkpoints); 
     d. Any third-party audits, certifications, or external validations conducted. </t>
  </si>
  <si>
    <t>DA-R-02</t>
  </si>
  <si>
    <t>Describe the tools, methods, and quality assurance practices the Supplier uses to test for accessibility throughout the development and release lifecycle. Please include: 
     a.  Accessibility testing tools and assistive technologies used (e.g., Axe, WAVE, JAWS, NVDA); 
     b.  Whether testing is manual, automated, or hybrid; 
     c.  Frequency and integration of accessibility testing into QA cycles.</t>
  </si>
  <si>
    <t>DA-R-03</t>
  </si>
  <si>
    <t xml:space="preserve">Outline the accessibility training that is provided to Supplier personnel involved in design, development, QA, documentation, or support. Include: 
     a. Frequency and delivery format (e.g., internal, third-party, certifications); 
     b. Target audiences (e.g., developers, testers, support staff); 
     c. Topics covered (e.g., WCAG, inclusive design, screen reader use). </t>
  </si>
  <si>
    <t>DA-R-04</t>
  </si>
  <si>
    <t xml:space="preserve">If the Solution includes the capability to generate (or) export reports (or) documents, describe how accessibility is supported in those outputs. Include: 
     a. Use of accessible templates (e.g., tagged PDFs, accessible word templates) within the solution; 
     b. Available export formats that support accessibility (e.g., PDF/UA, accessible CSV); 
     c. Any built-in features that assist in producing accessible outputs. </t>
  </si>
  <si>
    <t>DA-R-05</t>
  </si>
  <si>
    <t xml:space="preserve">If a Supplier provides a support portal for logging or tracking incidents, the portal should be AODA-compliant based on web accessibility standards. If such a portal cannot meet these accessibility requirements, the supplier shall offer one or more alternative accessible support channels (for example: email, telephone, or another method). Please describe your approach. </t>
  </si>
  <si>
    <t>DA-R-06</t>
  </si>
  <si>
    <t xml:space="preserve">Accessible Supplier Documentation - All final documentation (user guides, training materials, manuals, reports) should meet AODA and the City’s Digital Accessibility Standards. Working drafts may be provided in standard formats but should be converted to accessible versions prior to final delivery.  </t>
  </si>
  <si>
    <t>Usability &amp; Accessibility</t>
  </si>
  <si>
    <t>UA-R-01</t>
  </si>
  <si>
    <t>The solution should remain compatible with future updates to third-party hardware and software. Describe how you will meet this requirement.</t>
  </si>
  <si>
    <t>Maintainability &amp; Support</t>
  </si>
  <si>
    <t>The Solution should comprise of, at a minimum 2 distinct instances (production, test). A test environment is required for testing new features, reports, authentication/user setup, etc. Describe how you will meet this requirement.</t>
  </si>
  <si>
    <t>MS-R-02</t>
  </si>
  <si>
    <t>The Solution provider should have a defined approach to change request management process and communication plan to implement product releases, updates, patches, security fixes, and certificate renewals. Describe how you will meet this requirement.</t>
  </si>
  <si>
    <t>MS-R-03</t>
  </si>
  <si>
    <t>The Solution should support backward compatibility across product upgrades. New changes should not break existing functionality that is in use. Describe how you will meet this requirement.</t>
  </si>
  <si>
    <t>MS-R-04</t>
  </si>
  <si>
    <t>Solution should be able to be meet industry standard deployment processes  between different environments to support QA and change management cycles. Describe how you will meet this requirement.</t>
  </si>
  <si>
    <t>MS-R-05</t>
  </si>
  <si>
    <t>The Supplier should have standard procedures in place for the City to identify bugs and communicate fixes to the City. Describe how you will meet this requirement.</t>
  </si>
  <si>
    <t>MS-R-06</t>
  </si>
  <si>
    <t>Solution should use up-to-date software which is supported by its respective vendors. Describe how you will meet this requirement.</t>
  </si>
  <si>
    <t>The solution should be able to protect the data against corruption in the event of failure. Data will remains in its correct state prior to the failure. Describe how you will meet this requirement.</t>
  </si>
  <si>
    <t>The solution provider should be able to recover data in the event of storage system malfunction/damage, using database backups and/or database transaction logs. Describe how you will meet this requirement.</t>
  </si>
  <si>
    <t>User Operations</t>
  </si>
  <si>
    <t>UO_R.01</t>
  </si>
  <si>
    <t>The System should track all edits and changes made within each project and generate an event history log detailing the timestamp, the change, and the user responsible for the modification.</t>
  </si>
  <si>
    <t>UO_R.02</t>
  </si>
  <si>
    <t>The System should be capable of supporting an estimated volume of 150 projects annually generating approximately 910,000 m³ of excess soil, with some variability from year to year. The System should provide access to all internal and external users involved in projects. There will be no additional cost to the City for granting access to users beyond the estimated number. Please indicate the number of users that the System can be supported, and explain how the System architecture can accommodate the proposed number of users and potentially future growth in usage.</t>
  </si>
  <si>
    <t>UO_R.03</t>
  </si>
  <si>
    <t>The System should support multi-tiered, construction project-specific restricted access, managed through role-based permissions by users with System Administrator privileges. It should support role-based permissions such as 'view-only', 'edit', and 'approve' access, configurable by System Administrators. Please provide detailed description of how the System supports role-based access control. This should include: 
- The method by which permissions are assigned and managed.
- List of configurable roles and access levels.
- How access restrictions are enforced across different projects.
- Provision of different visual dashboards tailored to different user roles (e.g., System Administrators, Project Leaders, Contract Administrators, Qualified Persons (QPs), Contractors, Haulers, Receiving Sites, etc.). 
- Any audit capabilities related to user access and permission changes.</t>
  </si>
  <si>
    <t>UO_R.04</t>
  </si>
  <si>
    <t>The System should allow receiving sites (e.g., reuse sites, Class 1 Soil Management Sites) to register, receive loads, and confirm receipt.</t>
  </si>
  <si>
    <t>UO_R.05</t>
  </si>
  <si>
    <t>The System should be capable of inviting users, such as haulers, initiated by City administrator(s) and/or privileged delegates to register and access the System. The invitation would specify the designated role(s) and project(s). It is anticipated that user would be required to accept the invitation and complete the registration with mandatory information (such as, name, password, phone, etc.). Please describe this administrative procedure to onboard new users (internal and external), the supported communication methods (such as, email, SMS, etc.) and  how the System facilitates user onboarding process. The City prefers email notifications.</t>
  </si>
  <si>
    <t>UO_R.06</t>
  </si>
  <si>
    <t>The System should be capable of processing access requests from unregistered users. The user initiated request would specify the role(s) and project(s) required. It is anticipated that City administrator(s) would be notified of the access requests. Please describe this administrative procedure to onboard new users (internal and external), the supported communication methods (such as, email, SMS, etc.) and  how the System facilitates user onboarding process. The City prefers email notifications.</t>
  </si>
  <si>
    <t>UO_R.07</t>
  </si>
  <si>
    <t xml:space="preserve">The System should allow users to create multiple projects, and manage their information and status (e.g., active, inactive, completed, cancelled, etc.). </t>
  </si>
  <si>
    <t>UO_R.08</t>
  </si>
  <si>
    <t>The System should be capable of providing a visual dashboard interface showing all “active”, “completed/inactive”, and "cancelled" City projects as well as all receiver sites authorized by the City to accept soil, visible to the certain users (e.g., System Administrators) only.</t>
  </si>
  <si>
    <t>UO_R.09</t>
  </si>
  <si>
    <t>The System should incorporate procedures or mechanisms to verify the accuracy of the information required to be tracked and to prevent fraud or other wrongdoing in excess soil management and transportation. Please describe the approach.</t>
  </si>
  <si>
    <t>UO_R.10</t>
  </si>
  <si>
    <t>The System should have a mechanism to alert (real-time) designated users to potential diversions or unauthorized loading and/or dumping activities including late or rejected loads. Please describe the alerts mechansim. In particular, the types of alerts available and its configurability, how recipients (e.g., Project Leader, QPs, Contractor, Contractor Administrator, City System Administrator etc.) are managed, types of supported communications method (such as, email, SMS, etc.).</t>
  </si>
  <si>
    <t>UO_R.11</t>
  </si>
  <si>
    <t>The System should be capable of filtering tracking information by date, location, soil quality for each project for data analysis.</t>
  </si>
  <si>
    <t>UO_R.12</t>
  </si>
  <si>
    <t xml:space="preserve">The System should be capable of allowing users to set limits for excess soil quantity and quality for each delineated segment.
</t>
  </si>
  <si>
    <t>Data Management</t>
  </si>
  <si>
    <t>DM_R.01</t>
  </si>
  <si>
    <t>The System should be capable of field validation during data entry, and raise appropriate error and/or warning messages when invalid information entered. For examples, incomplete mandatory fields, out-of-range numerical values, etc.</t>
  </si>
  <si>
    <t>DM_R.02</t>
  </si>
  <si>
    <t>The System should allow users to define and/or delineate geographically specific areas such stockpile areas, excavation areas and specific segments with different soil qualities.</t>
  </si>
  <si>
    <t>DM_R.03</t>
  </si>
  <si>
    <t>The System should allow users to add soil quality, material type (e.g., soil, topsoil, compost, engineered aggregate etc.), quantity, relevant measurements, whether the load/delineated segment includes salt-impacted and/or asphalt-impacted excess soil, and free-form notes for each load and each delineated segments. Please include a conclusive list of attributes the System is capable of tracking.</t>
  </si>
  <si>
    <t>DM_R.04</t>
  </si>
  <si>
    <t>The System should have the capability to create unlimited number of tickets/hauling records per project. For example, it should support 50 loads per day from a single Project Area to one or multiple receiver sites, or 500 loads per Project Area for a single receiver site over the duration of the project.</t>
  </si>
  <si>
    <t>DM_R.05</t>
  </si>
  <si>
    <t xml:space="preserve">The System should have a mechanism to track the total number of vehicles and volume of excess soil leaving the Project Area or a temporary storage site (e.g., a Class 2 soil management site or local waste transfer facility) and confirm that the received quantity matches the dispatched quantity. </t>
  </si>
  <si>
    <t>DM_R.06</t>
  </si>
  <si>
    <t xml:space="preserve">The System should have the ability to output data in an acceptable format to the City including units of measurement, assumptions, and any formulas required to calculate or transform the raw data into useable real-world data for the purpose of generating custom reports. These reports can be filtered and adjusted for data analysis or to respond to inquiries.
</t>
  </si>
  <si>
    <t>DM_R.07</t>
  </si>
  <si>
    <t xml:space="preserve">The System should allow upload of documents (e.g., PDF, Word, JPEG, etc.) at the project level to facilitate soil tracking. The System should have the ability to store digital copies of paper tickets/hauling records, if this is required for legacy projects. </t>
  </si>
  <si>
    <t>DM_R.08</t>
  </si>
  <si>
    <t>The System should have the ability to track any rejected loads at the receiver site and the reasons for being rejected (e.g., visual inspection, odour and/or review of analytical results).</t>
  </si>
  <si>
    <t>DM_R.09</t>
  </si>
  <si>
    <t>The System shoud have a record keeping component to retain and store digital and written records including hauling records related to excess soil management in accorance with the O.Reg. 406/19's timeframes (e.g., seven years). The archived records are accessible by the City users at no extra cost to the City during the retention periods stipulated in the O.Reg. 406/19.</t>
  </si>
  <si>
    <t>DM_R.10</t>
  </si>
  <si>
    <t xml:space="preserve">The Supplier should extract the data annually and provide to the City for safekeeping. Please specify the format of the extracted data the System can provide. The City prefers .CSV format. </t>
  </si>
  <si>
    <t>DM_R.11</t>
  </si>
  <si>
    <t>Upon completion of the required record retention periods in accordance with O.Reg. 406/19, the Supplier should export all the collected data in a format that's acceptable to the City to be provided to the City and must be permanently delete all data from the Supplier's servers. A certificate of destruction must be provided to the City.</t>
  </si>
  <si>
    <t>DM_R.12</t>
  </si>
  <si>
    <t>The System should be capable of tracking the locations of the Project Area/Class 2 Soil Management Site/Local Waste Transfer Facility where the soil was excavated and stockpiled, if applicable, and the quality and quantity of the soil associated with those locations and stockpiles. The System should also be capable of tracking the date and time the excess soil left the Project Area/Class 2 Soil Management Site/Local Waste Transfer Facility, and the date and time the excess soil was received at the site where the excess soil has been deposited</t>
  </si>
  <si>
    <t>DM_R.13</t>
  </si>
  <si>
    <t>The System should be capable of verifying the accuracy of the information and confirmations required to be tracked in respect of each load of excess soil that is to be removed from the Project Area/Class 2 Soil Management Site/Local Waste Transfer Facility. Please describe the approach.</t>
  </si>
  <si>
    <t>Implementation</t>
  </si>
  <si>
    <t>I_R.01.01</t>
  </si>
  <si>
    <t>The Supplier should provide an implementation plan that includes:
- the Supplier's understanding of the goals and objective of the project
- the Supplier's understanding of the services required within a municipal environment.</t>
  </si>
  <si>
    <t>I_R.01.02</t>
  </si>
  <si>
    <t>The Supplier should provide an implementation plan that includes:
- detailed description of the approach for achieving the goals and  requirements of the project
- description of how a seamless transition and minimal service disruption will be achieved during the initial implementation
- a schedule corresponding to each step of the plan</t>
  </si>
  <si>
    <t>I_R.01.03</t>
  </si>
  <si>
    <t>The Supplier should provide an implementation plan that includes:
- description of the potential risks associated with the implementation of the System, and the corresponding mitigation strategies
- description of the support services to be provided during the contract term</t>
  </si>
  <si>
    <t>Training</t>
  </si>
  <si>
    <t>T_R.01.01</t>
  </si>
  <si>
    <t>The Supplier should provide a training plan that includes training for:
- System Administrators that ensures that they have the knowledge and skills required to support other regular users with initial project set-up, troubleshooting issues during operation, and performing necessary system configurations; and
- Regular users that ensures that they can perform account and project setup, operations, and project close-out</t>
  </si>
  <si>
    <t>T_R.01.02</t>
  </si>
  <si>
    <t>The Supplier should provide a training plan that demonstrates:
- its commitment to supporting and training the City staff throughout the duration of the contract term, including providing on-site field support as needed.</t>
  </si>
  <si>
    <t>T_R.01.03</t>
  </si>
  <si>
    <t>The Supplier should provide a training plan that demonstrates that:
- for the System Administrators, the training scope includes a comprehensive kick-off session focusing on the role's capabilities and responsibilities
- for the general City users, the training includes a kick-off session, and additional refresher sessions (maximum 3 times annually or 9 times in total)</t>
  </si>
  <si>
    <t>T_R.02</t>
  </si>
  <si>
    <t xml:space="preserve">The Supplier should provide a training plan that demonstrates that:
- the training includes a user guide and visual demonstration (e.g., in video format) on account set-up, operations, project close-out etc.
- the City retains intellectual property rights for any customized training and/or customized training materials provided and reserves the right to record sessions for the sole purpose of training additional staff.
</t>
  </si>
  <si>
    <t>Support and Maintenance</t>
  </si>
  <si>
    <t>SM_R.01</t>
  </si>
  <si>
    <t>The System should meet the below City's Standard Data Backup Configuration:
- Daily Incremental backup
Image Retention: Minimum 60 days
Offsite Retention: Minimum 60 days
- Weekly Full backup
Image Retention: Minimum 60 days
Offsite Retention: Minimum 60 days
- Monthly Full backup
Image Retention: 6 months or 1 year
Offsite Retention: 6 months or 1 year
- Yearly Full backup
Image Retention: 2 Years
Offsite Retention: 2 Years</t>
  </si>
  <si>
    <t>SM_R.02</t>
  </si>
  <si>
    <t>The Supplier should have a documented procedure for their security incident response process (including the notification steps and timeframe) associated with the System. Please provide a summary of the procedure.</t>
  </si>
  <si>
    <t>SM_R.03</t>
  </si>
  <si>
    <t>The Supplier shall provide services for repairing or resolving bugs and performance issues related to the functionality of the System. Please specify the anticipated response time.</t>
  </si>
  <si>
    <t>SM_R.04</t>
  </si>
  <si>
    <t>The Supplier should limit and communicate the System's planned downtime. The planned downtime should not exceed two hours per week and only occurs between mid-night and 06:00 Toronto time.</t>
  </si>
  <si>
    <t>SM_R.05</t>
  </si>
  <si>
    <t>In case of an unplanned downtime, the Supplier should immediately notify the City indicating the cause (if not known, how it will be determined), steps that will be taken to resolve the issue, and an estimated timeline for resolving the issue.</t>
  </si>
  <si>
    <t>SM_R.06</t>
  </si>
  <si>
    <t>The Supplier should provide professional and timely customer service on questions and issues that arise from daily operations. Live support by phone or email/message must be available between the hours of 8:00 am to 6:00 pm on weekdays from Monday to Friday (except on Ontario statutory holidays).</t>
  </si>
  <si>
    <t>A</t>
  </si>
  <si>
    <t>B</t>
  </si>
  <si>
    <t>C</t>
  </si>
  <si>
    <t>D</t>
  </si>
  <si>
    <t>Category (A/B/C/D)</t>
  </si>
  <si>
    <t>Solution should allow capture and display of system-generated and operator-generated audit trail logs containing data about changes to (e.g., modification, deletion, access) the records, data, and metadata stored on the system. Describe how you will meet this requirement.</t>
  </si>
  <si>
    <t xml:space="preserve">The System should be a web- and cloud-based solution for digital tracking of excess soil that is accessible via desktop and mobile browsers with no application download required. </t>
  </si>
  <si>
    <t>DM_R.14</t>
  </si>
  <si>
    <t>The System must be capable of real-time tracking of soil movement, providing updates within 15 minutes of including loading, transport, and deposit activities. The users shall have real-time access to soil tracking data. Please describe the System's process to achieve this.</t>
  </si>
  <si>
    <t>DM_R.15</t>
  </si>
  <si>
    <t>The System must be capable of tracking the location of the site at which the excess soil is to be deposited as communicated to the driver of the vehicle.</t>
  </si>
  <si>
    <t xml:space="preserve">The System must be capable of tracking the name of the corporation, partnership or firm transporting the excess soil, the name of the driver of the vehicle and the number plates issued for the vehicle under the Highway Traffic Act. </t>
  </si>
  <si>
    <t>DM_R.16</t>
  </si>
  <si>
    <t>The System must be capable of tracking the information in respect of the total number of vehicles and total volume of excess soil that has left a Project Area/Class 2 Soil Management Site/Local Waste Transfer Facility for a site at which the excess is to be deposited and confirmation that the total number of trucks and volume of excess soil received at the site is the same as that which left the Project Area/Class 2 Soil Management Site/Local Waste Transfer Facility.</t>
  </si>
  <si>
    <t>DM_R.17</t>
  </si>
  <si>
    <t>Requirement</t>
  </si>
  <si>
    <t>Detailed Response (Please describe how you can meet the requirement)</t>
  </si>
  <si>
    <t xml:space="preserve">Requirement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</si>
</sst>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theme="1"/>
      <name val="Arial"/>
      <family val="2"/>
    </font>
    <font>
      <b/>
      <sz val="12"/>
      <color theme="0"/>
      <name val="Calibri Light"/>
      <family val="2"/>
      <scheme val="major"/>
    </font>
    <font>
      <sz val="10"/>
      <color theme="1"/>
      <name val="Calibri Light"/>
      <family val="2"/>
      <scheme val="major"/>
    </font>
    <font>
      <sz val="10"/>
      <name val="Arial"/>
      <family val="2"/>
    </font>
    <font>
      <b/>
      <sz val="12"/>
      <name val="Calibri Light"/>
      <family val="2"/>
      <scheme val="major"/>
    </font>
    <font>
      <sz val="10"/>
      <color rgb="FFFF0000"/>
      <name val="Calibri Light"/>
      <family val="2"/>
      <scheme val="major"/>
    </font>
    <font>
      <sz val="10"/>
      <name val="Calibri Light"/>
      <family val="2"/>
      <scheme val="major"/>
    </font>
    <font>
      <b/>
      <sz val="10"/>
      <color theme="1"/>
      <name val="Calibri Light"/>
      <family val="2"/>
      <scheme val="major"/>
    </font>
    <font>
      <sz val="11"/>
      <color theme="1"/>
      <name val="Calibri"/>
      <family val="2"/>
      <scheme val="minor"/>
    </font>
    <font>
      <sz val="8"/>
      <name val="Arial"/>
      <family val="2"/>
    </font>
    <font>
      <sz val="10"/>
      <color rgb="FF000000"/>
      <name val="Calibri Light"/>
      <family val="2"/>
      <scheme val="major"/>
    </font>
    <font>
      <b/>
      <sz val="10"/>
      <color theme="1" tint="0.249977111117893"/>
      <name val="Calibri Light"/>
      <family val="2"/>
      <scheme val="major"/>
    </font>
    <font>
      <sz val="12"/>
      <color theme="1"/>
      <name val="Arial"/>
      <family val="2"/>
    </font>
    <font>
      <sz val="10"/>
      <name val="Calibri Light"/>
      <family val="2"/>
    </font>
    <font>
      <sz val="10"/>
      <color rgb="FF000000"/>
      <name val="Calibri Light"/>
      <family val="2"/>
    </font>
    <font>
      <sz val="12"/>
      <color theme="1"/>
      <name val="Calibri Light"/>
      <family val="2"/>
      <scheme val="major"/>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0" fontId="3" fillId="0" borderId="0"/>
    <xf numFmtId="0" fontId="8" fillId="0" borderId="0"/>
    <xf numFmtId="0" fontId="12" fillId="0" borderId="0"/>
  </cellStyleXfs>
  <cellXfs count="64">
    <xf numFmtId="0" fontId="0" fillId="0" borderId="0" xfId="0"/>
    <xf numFmtId="0" fontId="5" fillId="3" borderId="0" xfId="0" applyFont="1" applyFill="1" applyAlignment="1">
      <alignment horizontal="justify" vertical="top" wrapText="1"/>
    </xf>
    <xf numFmtId="0" fontId="2" fillId="3" borderId="0" xfId="0" applyFont="1" applyFill="1" applyAlignment="1">
      <alignment vertical="center"/>
    </xf>
    <xf numFmtId="0" fontId="2" fillId="0" borderId="0" xfId="0" applyFont="1" applyAlignment="1">
      <alignment vertical="center"/>
    </xf>
    <xf numFmtId="0" fontId="2" fillId="3" borderId="0" xfId="0" applyFont="1" applyFill="1"/>
    <xf numFmtId="0" fontId="2" fillId="0" borderId="0" xfId="0" applyFont="1"/>
    <xf numFmtId="0" fontId="5" fillId="3" borderId="0" xfId="1" applyFont="1" applyFill="1" applyAlignment="1">
      <alignment horizontal="justify" vertical="top" wrapText="1"/>
    </xf>
    <xf numFmtId="0" fontId="6" fillId="3" borderId="0" xfId="1" applyFont="1" applyFill="1" applyAlignment="1">
      <alignment horizontal="left" vertical="top" wrapText="1"/>
    </xf>
    <xf numFmtId="0" fontId="5" fillId="0" borderId="0" xfId="0" applyFont="1" applyAlignment="1">
      <alignment horizontal="justify" vertical="top" wrapText="1"/>
    </xf>
    <xf numFmtId="0" fontId="2" fillId="3" borderId="0" xfId="0" applyFont="1" applyFill="1" applyAlignment="1">
      <alignment horizontal="justify" vertical="top" wrapText="1"/>
    </xf>
    <xf numFmtId="0" fontId="6" fillId="0" borderId="1" xfId="0" applyFont="1" applyBorder="1" applyAlignment="1">
      <alignment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top" wrapText="1"/>
    </xf>
    <xf numFmtId="0" fontId="6" fillId="3" borderId="1" xfId="0" applyFont="1" applyFill="1" applyBorder="1" applyAlignment="1">
      <alignment vertical="center" wrapText="1"/>
    </xf>
    <xf numFmtId="0" fontId="11" fillId="2" borderId="1" xfId="0" applyFont="1" applyFill="1" applyBorder="1" applyAlignment="1">
      <alignment horizontal="center" vertical="center" wrapText="1"/>
    </xf>
    <xf numFmtId="0" fontId="2" fillId="0" borderId="0" xfId="0" applyFont="1" applyAlignment="1">
      <alignment horizontal="left"/>
    </xf>
    <xf numFmtId="0" fontId="6" fillId="3" borderId="2" xfId="0" applyFont="1" applyFill="1" applyBorder="1" applyAlignment="1">
      <alignment horizontal="left" vertical="top" wrapText="1"/>
    </xf>
    <xf numFmtId="0" fontId="2" fillId="3" borderId="1" xfId="0" applyFont="1" applyFill="1" applyBorder="1" applyAlignment="1" applyProtection="1">
      <alignment vertical="center" wrapText="1"/>
      <protection locked="0"/>
    </xf>
    <xf numFmtId="0" fontId="2" fillId="3" borderId="0" xfId="0" applyFont="1" applyFill="1" applyAlignment="1">
      <alignment wrapText="1"/>
    </xf>
    <xf numFmtId="0" fontId="6" fillId="3" borderId="1" xfId="0" applyFont="1" applyFill="1" applyBorder="1" applyAlignment="1">
      <alignment horizontal="center" vertical="center" wrapText="1"/>
    </xf>
    <xf numFmtId="0" fontId="6" fillId="0" borderId="2" xfId="0" applyFont="1" applyBorder="1" applyAlignment="1">
      <alignment horizontal="left" vertical="top" wrapText="1"/>
    </xf>
    <xf numFmtId="0" fontId="10"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center" wrapText="1"/>
    </xf>
    <xf numFmtId="0" fontId="10" fillId="3" borderId="2" xfId="0" applyFont="1" applyFill="1" applyBorder="1" applyAlignment="1">
      <alignment horizontal="left" vertical="top"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top" wrapText="1"/>
    </xf>
    <xf numFmtId="0" fontId="6" fillId="0" borderId="1" xfId="0" applyFont="1" applyBorder="1" applyAlignment="1">
      <alignment horizontal="center" vertical="top" wrapText="1"/>
    </xf>
    <xf numFmtId="0" fontId="2" fillId="0" borderId="0" xfId="0" applyFont="1" applyAlignment="1">
      <alignment horizontal="center"/>
    </xf>
    <xf numFmtId="0" fontId="5" fillId="0" borderId="0" xfId="0" applyFont="1" applyAlignment="1">
      <alignment horizontal="left" vertical="top" wrapText="1"/>
    </xf>
    <xf numFmtId="0" fontId="2" fillId="0" borderId="0" xfId="0" applyFont="1" applyAlignment="1">
      <alignment horizontal="left" wrapText="1"/>
    </xf>
    <xf numFmtId="2" fontId="6" fillId="0" borderId="1" xfId="0" applyNumberFormat="1" applyFont="1" applyBorder="1" applyAlignment="1">
      <alignment horizontal="center" vertical="center" wrapText="1"/>
    </xf>
    <xf numFmtId="0" fontId="13" fillId="4" borderId="1" xfId="0" applyFont="1" applyFill="1" applyBorder="1" applyAlignment="1">
      <alignment vertical="top" wrapText="1"/>
    </xf>
    <xf numFmtId="0" fontId="14" fillId="4" borderId="1" xfId="0" applyFont="1" applyFill="1" applyBorder="1" applyAlignment="1">
      <alignment horizontal="center" vertical="top" wrapText="1"/>
    </xf>
    <xf numFmtId="0" fontId="10" fillId="0" borderId="1" xfId="3" applyFont="1" applyBorder="1" applyAlignment="1">
      <alignment wrapText="1"/>
    </xf>
    <xf numFmtId="0" fontId="6" fillId="0" borderId="1" xfId="3" applyFont="1" applyBorder="1" applyAlignment="1">
      <alignment horizontal="left" vertical="top" wrapText="1"/>
    </xf>
    <xf numFmtId="0" fontId="10" fillId="0" borderId="1" xfId="3" applyFont="1" applyBorder="1" applyAlignment="1">
      <alignment horizontal="left" vertical="top" wrapText="1"/>
    </xf>
    <xf numFmtId="0" fontId="10" fillId="3" borderId="1" xfId="3" applyFont="1" applyFill="1" applyBorder="1" applyAlignment="1">
      <alignment horizontal="left" vertical="top" wrapText="1"/>
    </xf>
    <xf numFmtId="0" fontId="6" fillId="0" borderId="0" xfId="0" applyFont="1" applyAlignment="1">
      <alignment horizontal="center" vertical="center" wrapText="1"/>
    </xf>
    <xf numFmtId="0" fontId="6" fillId="0" borderId="0" xfId="0" applyFont="1" applyAlignment="1">
      <alignment horizontal="center" vertical="top" wrapText="1"/>
    </xf>
    <xf numFmtId="0" fontId="15" fillId="0" borderId="1" xfId="0" applyFont="1" applyBorder="1" applyAlignment="1">
      <alignment horizontal="center" vertical="top" wrapText="1"/>
    </xf>
    <xf numFmtId="0" fontId="2" fillId="0" borderId="0" xfId="0" applyFont="1" applyAlignment="1">
      <alignment horizontal="left" vertical="top"/>
    </xf>
    <xf numFmtId="0" fontId="2" fillId="0" borderId="0" xfId="0" applyFont="1" applyAlignment="1">
      <alignment horizontal="center" vertical="top"/>
    </xf>
    <xf numFmtId="0" fontId="2" fillId="3" borderId="0" xfId="0" applyFont="1" applyFill="1" applyAlignment="1">
      <alignment horizontal="left" vertical="top"/>
    </xf>
    <xf numFmtId="0" fontId="2" fillId="3" borderId="1" xfId="0" applyFont="1" applyFill="1" applyBorder="1" applyProtection="1">
      <protection locked="0"/>
    </xf>
    <xf numFmtId="0" fontId="2" fillId="3" borderId="1" xfId="0" applyFont="1" applyFill="1" applyBorder="1" applyAlignment="1" applyProtection="1">
      <alignment wrapText="1"/>
      <protection locked="0"/>
    </xf>
    <xf numFmtId="0" fontId="2" fillId="3" borderId="1" xfId="0" applyFont="1" applyFill="1" applyBorder="1" applyAlignment="1" applyProtection="1">
      <alignment horizontal="left" vertical="top"/>
      <protection locked="0"/>
    </xf>
    <xf numFmtId="0" fontId="2" fillId="0" borderId="1" xfId="0" applyFont="1" applyBorder="1" applyProtection="1">
      <protection locked="0"/>
    </xf>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0" fontId="2" fillId="0" borderId="0" xfId="0" applyFont="1" applyAlignment="1">
      <alignment horizontal="left" vertical="top" wrapText="1"/>
    </xf>
    <xf numFmtId="0" fontId="2" fillId="0" borderId="1" xfId="0" applyFont="1" applyBorder="1" applyAlignment="1" applyProtection="1">
      <alignment vertical="center" wrapText="1"/>
      <protection locked="0"/>
    </xf>
    <xf numFmtId="0" fontId="2" fillId="0" borderId="0" xfId="0" applyFont="1" applyAlignment="1">
      <alignment horizontal="lef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3" borderId="5" xfId="1" applyFont="1" applyFill="1" applyBorder="1" applyAlignment="1">
      <alignment horizontal="left"/>
    </xf>
    <xf numFmtId="0" fontId="6" fillId="3" borderId="0" xfId="1" applyFont="1" applyFill="1" applyAlignment="1">
      <alignment horizontal="left"/>
    </xf>
    <xf numFmtId="0" fontId="6" fillId="3" borderId="6" xfId="1" applyFont="1" applyFill="1" applyBorder="1" applyAlignment="1">
      <alignment horizontal="left"/>
    </xf>
    <xf numFmtId="0" fontId="7"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3" fillId="4" borderId="1" xfId="0" applyFont="1" applyFill="1" applyBorder="1" applyAlignment="1">
      <alignment horizontal="left" vertical="top" wrapText="1"/>
    </xf>
    <xf numFmtId="0" fontId="2" fillId="0" borderId="0" xfId="0" applyFont="1" applyAlignment="1">
      <alignment horizontal="center" vertical="center"/>
    </xf>
  </cellXfs>
  <cellStyles count="4">
    <cellStyle name="Normal" xfId="0" builtinId="0"/>
    <cellStyle name="Normal 2" xfId="3" xr:uid="{FB877852-6DDD-43AD-BE39-370ABBA2536A}"/>
    <cellStyle name="Normal 2 4" xfId="1" xr:uid="{00000000-0005-0000-0000-000001000000}"/>
    <cellStyle name="Normal 3" xfId="2" xr:uid="{00000000-0005-0000-0000-000002000000}"/>
  </cellStyles>
  <dxfs count="0"/>
  <tableStyles count="0" defaultTableStyle="TableStyleMedium2" defaultPivotStyle="PivotStyleLight16"/>
  <colors>
    <mruColors>
      <color rgb="FFD8ADF7"/>
      <color rgb="FFE7D0F7"/>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161925</xdr:rowOff>
    </xdr:from>
    <xdr:to>
      <xdr:col>3</xdr:col>
      <xdr:colOff>1352550</xdr:colOff>
      <xdr:row>8</xdr:row>
      <xdr:rowOff>2486025</xdr:rowOff>
    </xdr:to>
    <xdr:pic>
      <xdr:nvPicPr>
        <xdr:cNvPr id="2" name="Picture 1">
          <a:extLst>
            <a:ext uri="{FF2B5EF4-FFF2-40B4-BE49-F238E27FC236}">
              <a16:creationId xmlns:a16="http://schemas.microsoft.com/office/drawing/2014/main" id="{A5592645-DF8C-D49E-F7B5-901F1E4F279B}"/>
            </a:ext>
            <a:ext uri="{147F2762-F138-4A5C-976F-8EAC2B608ADB}">
              <a16:predDERef xmlns:a16="http://schemas.microsoft.com/office/drawing/2014/main" pred="{307403D2-90A7-4F56-9604-5947EC3005C3}"/>
            </a:ext>
          </a:extLst>
        </xdr:cNvPr>
        <xdr:cNvPicPr>
          <a:picLocks noChangeAspect="1"/>
        </xdr:cNvPicPr>
      </xdr:nvPicPr>
      <xdr:blipFill>
        <a:blip xmlns:r="http://schemas.openxmlformats.org/officeDocument/2006/relationships" r:embed="rId1"/>
        <a:stretch>
          <a:fillRect/>
        </a:stretch>
      </xdr:blipFill>
      <xdr:spPr>
        <a:xfrm>
          <a:off x="0" y="6467475"/>
          <a:ext cx="4572000" cy="2324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Vicky Wei" id="{AA7570DF-3A20-4F78-A50B-7207EFCA20C3}" userId="S::vwei@toronto.ca::3f74e87e-2394-4a77-8971-a980c8cf156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 dT="2026-04-13T15:59:47.06" personId="{AA7570DF-3A20-4F78-A50B-7207EFCA20C3}" id="{FC7CCFAF-80C9-441D-A083-7A812982FAE5}">
    <text>The 605 in the formula is the total of column E and multiply by 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showGridLines="0" tabSelected="1" workbookViewId="0">
      <selection sqref="A1:D1"/>
    </sheetView>
  </sheetViews>
  <sheetFormatPr defaultColWidth="8.7265625" defaultRowHeight="13.8" x14ac:dyDescent="0.3"/>
  <cols>
    <col min="1" max="2" width="8.7265625" style="5"/>
    <col min="3" max="3" width="20" style="5" customWidth="1"/>
    <col min="4" max="4" width="72.7265625" style="5" customWidth="1"/>
    <col min="5" max="5" width="31.7265625" style="8" customWidth="1"/>
    <col min="6" max="16384" width="8.7265625" style="5"/>
  </cols>
  <sheetData>
    <row r="1" spans="1:9" s="3" customFormat="1" ht="15.6" x14ac:dyDescent="0.25">
      <c r="A1" s="53" t="s">
        <v>0</v>
      </c>
      <c r="B1" s="54"/>
      <c r="C1" s="54"/>
      <c r="D1" s="55"/>
      <c r="E1" s="1"/>
      <c r="F1" s="2"/>
    </row>
    <row r="2" spans="1:9" x14ac:dyDescent="0.3">
      <c r="A2" s="56"/>
      <c r="B2" s="57"/>
      <c r="C2" s="57"/>
      <c r="D2" s="58"/>
      <c r="E2" s="1"/>
      <c r="F2" s="4"/>
      <c r="G2" s="4"/>
      <c r="H2" s="4"/>
      <c r="I2" s="4"/>
    </row>
    <row r="3" spans="1:9" s="4" customFormat="1" ht="13.95" customHeight="1" x14ac:dyDescent="0.3">
      <c r="A3" s="59" t="s">
        <v>1</v>
      </c>
      <c r="B3" s="60"/>
      <c r="C3" s="60"/>
      <c r="D3" s="61"/>
      <c r="E3" s="6"/>
      <c r="F3" s="7"/>
      <c r="G3" s="7"/>
      <c r="H3" s="7"/>
    </row>
    <row r="5" spans="1:9" s="4" customFormat="1" x14ac:dyDescent="0.3">
      <c r="A5" s="9"/>
    </row>
    <row r="6" spans="1:9" s="30" customFormat="1" ht="28.5" customHeight="1" x14ac:dyDescent="0.3">
      <c r="A6" s="52" t="s">
        <v>2</v>
      </c>
      <c r="B6" s="52"/>
      <c r="C6" s="52"/>
      <c r="D6" s="52"/>
      <c r="E6" s="29"/>
    </row>
    <row r="7" spans="1:9" s="30" customFormat="1" ht="31.5" customHeight="1" x14ac:dyDescent="0.3">
      <c r="A7" s="52" t="s">
        <v>3</v>
      </c>
      <c r="B7" s="52"/>
      <c r="C7" s="52"/>
      <c r="D7" s="52"/>
      <c r="E7" s="29"/>
    </row>
    <row r="8" spans="1:9" s="30" customFormat="1" x14ac:dyDescent="0.3">
      <c r="A8" s="52" t="s">
        <v>4</v>
      </c>
      <c r="B8" s="52"/>
      <c r="C8" s="52"/>
      <c r="D8" s="52"/>
      <c r="E8" s="29"/>
    </row>
    <row r="9" spans="1:9" s="30" customFormat="1" ht="200.25" customHeight="1" x14ac:dyDescent="0.3">
      <c r="A9" s="52" t="s">
        <v>5</v>
      </c>
      <c r="B9" s="52"/>
      <c r="C9" s="52"/>
      <c r="D9" s="52"/>
      <c r="E9" s="29"/>
    </row>
    <row r="10" spans="1:9" s="30" customFormat="1" x14ac:dyDescent="0.3">
      <c r="A10" s="52"/>
      <c r="B10" s="52"/>
      <c r="C10" s="52"/>
      <c r="D10" s="52"/>
      <c r="E10" s="29"/>
    </row>
    <row r="11" spans="1:9" s="30" customFormat="1" x14ac:dyDescent="0.3">
      <c r="A11" s="52"/>
      <c r="B11" s="52"/>
      <c r="C11" s="52"/>
      <c r="D11" s="52"/>
      <c r="E11" s="29"/>
    </row>
    <row r="12" spans="1:9" s="30" customFormat="1" x14ac:dyDescent="0.3">
      <c r="A12" s="52"/>
      <c r="B12" s="52"/>
      <c r="C12" s="52"/>
      <c r="D12" s="52"/>
      <c r="E12" s="29"/>
    </row>
    <row r="13" spans="1:9" s="30" customFormat="1" x14ac:dyDescent="0.3">
      <c r="A13" s="52"/>
      <c r="B13" s="52"/>
      <c r="C13" s="52"/>
      <c r="D13" s="52"/>
      <c r="E13" s="29"/>
    </row>
  </sheetData>
  <sheetProtection algorithmName="SHA-512" hashValue="nt805zC/b7zp6SCQTwW7VjYGXlBOWEXAd/Vhny0sEI2qGMclMCuZ/mha3x9sdg8qkOrhRYioK2NkNHUmQhu8jg==" saltValue="gUSeHEpkolPheO5cRHAtjQ==" spinCount="100000" sheet="1"/>
  <mergeCells count="11">
    <mergeCell ref="A11:D11"/>
    <mergeCell ref="A12:D12"/>
    <mergeCell ref="A13:D13"/>
    <mergeCell ref="A7:D7"/>
    <mergeCell ref="A8:D8"/>
    <mergeCell ref="A9:D9"/>
    <mergeCell ref="A6:D6"/>
    <mergeCell ref="A1:D1"/>
    <mergeCell ref="A2:D2"/>
    <mergeCell ref="A3:D3"/>
    <mergeCell ref="A10:D10"/>
  </mergeCells>
  <pageMargins left="0.25" right="0.25" top="0.75" bottom="0.75" header="0.3" footer="0.3"/>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09642-24B2-400A-A86A-40338BB261FA}">
  <dimension ref="A1:G161"/>
  <sheetViews>
    <sheetView showGridLines="0" zoomScale="120" zoomScaleNormal="120" workbookViewId="0">
      <pane ySplit="1" topLeftCell="A2" activePane="bottomLeft" state="frozen"/>
      <selection pane="bottomLeft" activeCell="A14" sqref="A14"/>
    </sheetView>
  </sheetViews>
  <sheetFormatPr defaultColWidth="9.08984375" defaultRowHeight="12.75" customHeight="1" x14ac:dyDescent="0.3"/>
  <cols>
    <col min="1" max="1" width="18.6328125" style="50" customWidth="1"/>
    <col min="2" max="2" width="10.6328125" style="42" customWidth="1"/>
    <col min="3" max="3" width="60.6328125" style="41" customWidth="1"/>
    <col min="4" max="4" width="10.6328125" style="42" customWidth="1"/>
    <col min="5" max="5" width="14" style="28" hidden="1" customWidth="1"/>
    <col min="6" max="6" width="14.453125" style="28" hidden="1" customWidth="1"/>
    <col min="7" max="7" width="80.6328125" style="41" customWidth="1"/>
    <col min="8" max="16384" width="9.08984375" style="41"/>
  </cols>
  <sheetData>
    <row r="1" spans="1:7" s="63" customFormat="1" ht="27.6" x14ac:dyDescent="0.25">
      <c r="A1" s="14" t="s">
        <v>6</v>
      </c>
      <c r="B1" s="14" t="s">
        <v>7</v>
      </c>
      <c r="C1" s="14" t="s">
        <v>279</v>
      </c>
      <c r="D1" s="14" t="s">
        <v>268</v>
      </c>
      <c r="E1" s="14" t="s">
        <v>8</v>
      </c>
      <c r="F1" s="14" t="s">
        <v>9</v>
      </c>
      <c r="G1" s="14" t="s">
        <v>280</v>
      </c>
    </row>
    <row r="2" spans="1:7" s="4" customFormat="1" ht="15.6" x14ac:dyDescent="0.3">
      <c r="A2" s="62" t="s">
        <v>106</v>
      </c>
      <c r="B2" s="33" t="s">
        <v>107</v>
      </c>
      <c r="C2" s="12" t="s">
        <v>108</v>
      </c>
      <c r="D2" s="40" t="s">
        <v>266</v>
      </c>
      <c r="E2" s="25">
        <v>2</v>
      </c>
      <c r="F2" s="31">
        <f t="shared" ref="F2:F33" si="0">E2*5/1255*15</f>
        <v>0.11952191235059761</v>
      </c>
      <c r="G2" s="44"/>
    </row>
    <row r="3" spans="1:7" s="4" customFormat="1" ht="27.6" x14ac:dyDescent="0.3">
      <c r="A3" s="62" t="s">
        <v>101</v>
      </c>
      <c r="B3" s="33" t="s">
        <v>102</v>
      </c>
      <c r="C3" s="12" t="s">
        <v>103</v>
      </c>
      <c r="D3" s="40" t="s">
        <v>265</v>
      </c>
      <c r="E3" s="19">
        <v>3</v>
      </c>
      <c r="F3" s="31">
        <f t="shared" si="0"/>
        <v>0.17928286852589642</v>
      </c>
      <c r="G3" s="44"/>
    </row>
    <row r="4" spans="1:7" s="4" customFormat="1" ht="27.6" x14ac:dyDescent="0.3">
      <c r="A4" s="62" t="s">
        <v>101</v>
      </c>
      <c r="B4" s="33" t="s">
        <v>104</v>
      </c>
      <c r="C4" s="12" t="s">
        <v>105</v>
      </c>
      <c r="D4" s="40" t="s">
        <v>265</v>
      </c>
      <c r="E4" s="19">
        <v>3</v>
      </c>
      <c r="F4" s="31">
        <f t="shared" si="0"/>
        <v>0.17928286852589642</v>
      </c>
      <c r="G4" s="44"/>
    </row>
    <row r="5" spans="1:7" s="4" customFormat="1" ht="27.6" x14ac:dyDescent="0.3">
      <c r="A5" s="62" t="s">
        <v>117</v>
      </c>
      <c r="B5" s="33" t="s">
        <v>118</v>
      </c>
      <c r="C5" s="12" t="s">
        <v>119</v>
      </c>
      <c r="D5" s="40" t="s">
        <v>265</v>
      </c>
      <c r="E5" s="19">
        <v>3</v>
      </c>
      <c r="F5" s="31">
        <f t="shared" si="0"/>
        <v>0.17928286852589642</v>
      </c>
      <c r="G5" s="44"/>
    </row>
    <row r="6" spans="1:7" s="4" customFormat="1" ht="27.6" x14ac:dyDescent="0.3">
      <c r="A6" s="62" t="s">
        <v>117</v>
      </c>
      <c r="B6" s="33" t="s">
        <v>120</v>
      </c>
      <c r="C6" s="12" t="s">
        <v>121</v>
      </c>
      <c r="D6" s="40" t="s">
        <v>265</v>
      </c>
      <c r="E6" s="19">
        <v>3</v>
      </c>
      <c r="F6" s="31">
        <f t="shared" si="0"/>
        <v>0.17928286852589642</v>
      </c>
      <c r="G6" s="44"/>
    </row>
    <row r="7" spans="1:7" s="4" customFormat="1" ht="27.6" x14ac:dyDescent="0.3">
      <c r="A7" s="62" t="s">
        <v>117</v>
      </c>
      <c r="B7" s="33" t="s">
        <v>122</v>
      </c>
      <c r="C7" s="12" t="s">
        <v>123</v>
      </c>
      <c r="D7" s="40" t="s">
        <v>265</v>
      </c>
      <c r="E7" s="19">
        <v>3</v>
      </c>
      <c r="F7" s="31">
        <f t="shared" si="0"/>
        <v>0.17928286852589642</v>
      </c>
      <c r="G7" s="44"/>
    </row>
    <row r="8" spans="1:7" s="4" customFormat="1" ht="27.6" x14ac:dyDescent="0.3">
      <c r="A8" s="62" t="s">
        <v>117</v>
      </c>
      <c r="B8" s="33" t="s">
        <v>124</v>
      </c>
      <c r="C8" s="12" t="s">
        <v>125</v>
      </c>
      <c r="D8" s="40" t="s">
        <v>265</v>
      </c>
      <c r="E8" s="19">
        <v>3</v>
      </c>
      <c r="F8" s="31">
        <f t="shared" si="0"/>
        <v>0.17928286852589642</v>
      </c>
      <c r="G8" s="44"/>
    </row>
    <row r="9" spans="1:7" s="4" customFormat="1" ht="55.2" x14ac:dyDescent="0.3">
      <c r="A9" s="62" t="s">
        <v>117</v>
      </c>
      <c r="B9" s="33" t="s">
        <v>126</v>
      </c>
      <c r="C9" s="12" t="s">
        <v>269</v>
      </c>
      <c r="D9" s="40" t="s">
        <v>265</v>
      </c>
      <c r="E9" s="19">
        <v>3</v>
      </c>
      <c r="F9" s="31">
        <f t="shared" si="0"/>
        <v>0.17928286852589642</v>
      </c>
      <c r="G9" s="44"/>
    </row>
    <row r="10" spans="1:7" s="4" customFormat="1" ht="27.6" x14ac:dyDescent="0.3">
      <c r="A10" s="62" t="s">
        <v>117</v>
      </c>
      <c r="B10" s="33" t="s">
        <v>127</v>
      </c>
      <c r="C10" s="12" t="s">
        <v>128</v>
      </c>
      <c r="D10" s="40" t="s">
        <v>265</v>
      </c>
      <c r="E10" s="19">
        <v>3</v>
      </c>
      <c r="F10" s="31">
        <f t="shared" si="0"/>
        <v>0.17928286852589642</v>
      </c>
      <c r="G10" s="44"/>
    </row>
    <row r="11" spans="1:7" s="4" customFormat="1" ht="27.6" x14ac:dyDescent="0.3">
      <c r="A11" s="62" t="s">
        <v>117</v>
      </c>
      <c r="B11" s="33" t="s">
        <v>129</v>
      </c>
      <c r="C11" s="12" t="s">
        <v>130</v>
      </c>
      <c r="D11" s="40" t="s">
        <v>265</v>
      </c>
      <c r="E11" s="19">
        <v>3</v>
      </c>
      <c r="F11" s="31">
        <f t="shared" si="0"/>
        <v>0.17928286852589642</v>
      </c>
      <c r="G11" s="44"/>
    </row>
    <row r="12" spans="1:7" s="4" customFormat="1" ht="27.6" x14ac:dyDescent="0.3">
      <c r="A12" s="62" t="s">
        <v>117</v>
      </c>
      <c r="B12" s="33" t="s">
        <v>131</v>
      </c>
      <c r="C12" s="12" t="s">
        <v>132</v>
      </c>
      <c r="D12" s="40" t="s">
        <v>265</v>
      </c>
      <c r="E12" s="19">
        <v>3</v>
      </c>
      <c r="F12" s="31">
        <f t="shared" si="0"/>
        <v>0.17928286852589642</v>
      </c>
      <c r="G12" s="44"/>
    </row>
    <row r="13" spans="1:7" s="4" customFormat="1" ht="27.6" x14ac:dyDescent="0.3">
      <c r="A13" s="62" t="s">
        <v>117</v>
      </c>
      <c r="B13" s="33" t="s">
        <v>133</v>
      </c>
      <c r="C13" s="12" t="s">
        <v>134</v>
      </c>
      <c r="D13" s="40" t="s">
        <v>265</v>
      </c>
      <c r="E13" s="19">
        <v>3</v>
      </c>
      <c r="F13" s="31">
        <f t="shared" si="0"/>
        <v>0.17928286852589642</v>
      </c>
      <c r="G13" s="44"/>
    </row>
    <row r="14" spans="1:7" s="4" customFormat="1" ht="27.6" x14ac:dyDescent="0.3">
      <c r="A14" s="62" t="s">
        <v>117</v>
      </c>
      <c r="B14" s="33" t="s">
        <v>135</v>
      </c>
      <c r="C14" s="12" t="s">
        <v>136</v>
      </c>
      <c r="D14" s="40" t="s">
        <v>267</v>
      </c>
      <c r="E14" s="27">
        <v>1</v>
      </c>
      <c r="F14" s="31">
        <f t="shared" si="0"/>
        <v>5.9760956175298807E-2</v>
      </c>
      <c r="G14" s="44"/>
    </row>
    <row r="15" spans="1:7" s="4" customFormat="1" ht="41.4" x14ac:dyDescent="0.3">
      <c r="A15" s="62" t="s">
        <v>117</v>
      </c>
      <c r="B15" s="33" t="s">
        <v>137</v>
      </c>
      <c r="C15" s="12" t="s">
        <v>138</v>
      </c>
      <c r="D15" s="40" t="s">
        <v>265</v>
      </c>
      <c r="E15" s="19">
        <v>3</v>
      </c>
      <c r="F15" s="31">
        <f t="shared" si="0"/>
        <v>0.17928286852589642</v>
      </c>
      <c r="G15" s="44"/>
    </row>
    <row r="16" spans="1:7" s="4" customFormat="1" ht="55.2" x14ac:dyDescent="0.3">
      <c r="A16" s="62" t="s">
        <v>117</v>
      </c>
      <c r="B16" s="33" t="s">
        <v>139</v>
      </c>
      <c r="C16" s="35" t="s">
        <v>140</v>
      </c>
      <c r="D16" s="40" t="s">
        <v>264</v>
      </c>
      <c r="E16" s="25">
        <v>4</v>
      </c>
      <c r="F16" s="31">
        <f t="shared" si="0"/>
        <v>0.23904382470119523</v>
      </c>
      <c r="G16" s="44"/>
    </row>
    <row r="17" spans="1:7" s="4" customFormat="1" ht="27.6" x14ac:dyDescent="0.3">
      <c r="A17" s="62" t="s">
        <v>117</v>
      </c>
      <c r="B17" s="33" t="s">
        <v>141</v>
      </c>
      <c r="C17" s="36" t="s">
        <v>142</v>
      </c>
      <c r="D17" s="40" t="s">
        <v>264</v>
      </c>
      <c r="E17" s="25">
        <v>4</v>
      </c>
      <c r="F17" s="31">
        <f t="shared" si="0"/>
        <v>0.23904382470119523</v>
      </c>
      <c r="G17" s="44"/>
    </row>
    <row r="18" spans="1:7" s="18" customFormat="1" ht="41.4" x14ac:dyDescent="0.3">
      <c r="A18" s="62" t="s">
        <v>10</v>
      </c>
      <c r="B18" s="33" t="s">
        <v>11</v>
      </c>
      <c r="C18" s="12" t="s">
        <v>12</v>
      </c>
      <c r="D18" s="40" t="s">
        <v>264</v>
      </c>
      <c r="E18" s="25">
        <v>4</v>
      </c>
      <c r="F18" s="31">
        <f t="shared" si="0"/>
        <v>0.23904382470119523</v>
      </c>
      <c r="G18" s="45"/>
    </row>
    <row r="19" spans="1:7" s="4" customFormat="1" ht="151.80000000000001" x14ac:dyDescent="0.3">
      <c r="A19" s="62" t="s">
        <v>153</v>
      </c>
      <c r="B19" s="33" t="s">
        <v>154</v>
      </c>
      <c r="C19" s="12" t="s">
        <v>155</v>
      </c>
      <c r="D19" s="40" t="s">
        <v>265</v>
      </c>
      <c r="E19" s="19">
        <v>3</v>
      </c>
      <c r="F19" s="31">
        <f t="shared" si="0"/>
        <v>0.17928286852589642</v>
      </c>
      <c r="G19" s="44"/>
    </row>
    <row r="20" spans="1:7" s="4" customFormat="1" ht="96.6" x14ac:dyDescent="0.3">
      <c r="A20" s="62" t="s">
        <v>153</v>
      </c>
      <c r="B20" s="33" t="s">
        <v>156</v>
      </c>
      <c r="C20" s="12" t="s">
        <v>157</v>
      </c>
      <c r="D20" s="40" t="s">
        <v>266</v>
      </c>
      <c r="E20" s="25">
        <v>2</v>
      </c>
      <c r="F20" s="31">
        <f t="shared" si="0"/>
        <v>0.11952191235059761</v>
      </c>
      <c r="G20" s="44"/>
    </row>
    <row r="21" spans="1:7" s="4" customFormat="1" ht="69" x14ac:dyDescent="0.3">
      <c r="A21" s="62" t="s">
        <v>153</v>
      </c>
      <c r="B21" s="33" t="s">
        <v>158</v>
      </c>
      <c r="C21" s="12" t="s">
        <v>159</v>
      </c>
      <c r="D21" s="40" t="s">
        <v>266</v>
      </c>
      <c r="E21" s="25">
        <v>2</v>
      </c>
      <c r="F21" s="31">
        <f t="shared" si="0"/>
        <v>0.11952191235059761</v>
      </c>
      <c r="G21" s="44"/>
    </row>
    <row r="22" spans="1:7" s="4" customFormat="1" ht="96.6" x14ac:dyDescent="0.3">
      <c r="A22" s="62" t="s">
        <v>153</v>
      </c>
      <c r="B22" s="33" t="s">
        <v>160</v>
      </c>
      <c r="C22" s="12" t="s">
        <v>161</v>
      </c>
      <c r="D22" s="40" t="s">
        <v>266</v>
      </c>
      <c r="E22" s="25">
        <v>2</v>
      </c>
      <c r="F22" s="31">
        <f t="shared" si="0"/>
        <v>0.11952191235059761</v>
      </c>
      <c r="G22" s="44"/>
    </row>
    <row r="23" spans="1:7" s="4" customFormat="1" ht="69" x14ac:dyDescent="0.3">
      <c r="A23" s="62" t="s">
        <v>153</v>
      </c>
      <c r="B23" s="33" t="s">
        <v>162</v>
      </c>
      <c r="C23" s="12" t="s">
        <v>163</v>
      </c>
      <c r="D23" s="40" t="s">
        <v>267</v>
      </c>
      <c r="E23" s="27">
        <v>1</v>
      </c>
      <c r="F23" s="31">
        <f t="shared" si="0"/>
        <v>5.9760956175298807E-2</v>
      </c>
      <c r="G23" s="44"/>
    </row>
    <row r="24" spans="1:7" s="4" customFormat="1" ht="55.2" x14ac:dyDescent="0.3">
      <c r="A24" s="62" t="s">
        <v>153</v>
      </c>
      <c r="B24" s="33" t="s">
        <v>164</v>
      </c>
      <c r="C24" s="37" t="s">
        <v>165</v>
      </c>
      <c r="D24" s="40" t="s">
        <v>264</v>
      </c>
      <c r="E24" s="25">
        <v>4</v>
      </c>
      <c r="F24" s="31">
        <f t="shared" si="0"/>
        <v>0.23904382470119523</v>
      </c>
      <c r="G24" s="44"/>
    </row>
    <row r="25" spans="1:7" s="4" customFormat="1" ht="27.6" x14ac:dyDescent="0.3">
      <c r="A25" s="62" t="s">
        <v>74</v>
      </c>
      <c r="B25" s="33" t="s">
        <v>75</v>
      </c>
      <c r="C25" s="12" t="s">
        <v>76</v>
      </c>
      <c r="D25" s="40" t="s">
        <v>265</v>
      </c>
      <c r="E25" s="19">
        <v>3</v>
      </c>
      <c r="F25" s="31">
        <f t="shared" si="0"/>
        <v>0.17928286852589642</v>
      </c>
      <c r="G25" s="44"/>
    </row>
    <row r="26" spans="1:7" s="4" customFormat="1" ht="41.4" x14ac:dyDescent="0.3">
      <c r="A26" s="62" t="s">
        <v>74</v>
      </c>
      <c r="B26" s="33" t="s">
        <v>77</v>
      </c>
      <c r="C26" s="12" t="s">
        <v>78</v>
      </c>
      <c r="D26" s="40" t="s">
        <v>265</v>
      </c>
      <c r="E26" s="19">
        <v>3</v>
      </c>
      <c r="F26" s="31">
        <f t="shared" si="0"/>
        <v>0.17928286852589642</v>
      </c>
      <c r="G26" s="44"/>
    </row>
    <row r="27" spans="1:7" s="4" customFormat="1" ht="27.6" x14ac:dyDescent="0.3">
      <c r="A27" s="62" t="s">
        <v>74</v>
      </c>
      <c r="B27" s="33" t="s">
        <v>79</v>
      </c>
      <c r="C27" s="12" t="s">
        <v>80</v>
      </c>
      <c r="D27" s="40" t="s">
        <v>265</v>
      </c>
      <c r="E27" s="19">
        <v>3</v>
      </c>
      <c r="F27" s="31">
        <f t="shared" si="0"/>
        <v>0.17928286852589642</v>
      </c>
      <c r="G27" s="44"/>
    </row>
    <row r="28" spans="1:7" s="4" customFormat="1" ht="41.4" x14ac:dyDescent="0.3">
      <c r="A28" s="62" t="s">
        <v>74</v>
      </c>
      <c r="B28" s="33" t="s">
        <v>81</v>
      </c>
      <c r="C28" s="12" t="s">
        <v>82</v>
      </c>
      <c r="D28" s="40" t="s">
        <v>265</v>
      </c>
      <c r="E28" s="19">
        <v>3</v>
      </c>
      <c r="F28" s="31">
        <f t="shared" si="0"/>
        <v>0.17928286852589642</v>
      </c>
      <c r="G28" s="44"/>
    </row>
    <row r="29" spans="1:7" s="4" customFormat="1" ht="27.6" x14ac:dyDescent="0.3">
      <c r="A29" s="62" t="s">
        <v>74</v>
      </c>
      <c r="B29" s="33" t="s">
        <v>83</v>
      </c>
      <c r="C29" s="12" t="s">
        <v>84</v>
      </c>
      <c r="D29" s="40" t="s">
        <v>265</v>
      </c>
      <c r="E29" s="19">
        <v>3</v>
      </c>
      <c r="F29" s="31">
        <f t="shared" si="0"/>
        <v>0.17928286852589642</v>
      </c>
      <c r="G29" s="44"/>
    </row>
    <row r="30" spans="1:7" s="4" customFormat="1" ht="41.4" x14ac:dyDescent="0.3">
      <c r="A30" s="62" t="s">
        <v>74</v>
      </c>
      <c r="B30" s="33" t="s">
        <v>85</v>
      </c>
      <c r="C30" s="12" t="s">
        <v>86</v>
      </c>
      <c r="D30" s="40" t="s">
        <v>266</v>
      </c>
      <c r="E30" s="25">
        <v>2</v>
      </c>
      <c r="F30" s="31">
        <f t="shared" si="0"/>
        <v>0.11952191235059761</v>
      </c>
      <c r="G30" s="44"/>
    </row>
    <row r="31" spans="1:7" s="4" customFormat="1" ht="41.4" x14ac:dyDescent="0.3">
      <c r="A31" s="62" t="s">
        <v>74</v>
      </c>
      <c r="B31" s="33" t="s">
        <v>87</v>
      </c>
      <c r="C31" s="12" t="s">
        <v>88</v>
      </c>
      <c r="D31" s="40" t="s">
        <v>267</v>
      </c>
      <c r="E31" s="27">
        <v>1</v>
      </c>
      <c r="F31" s="31">
        <f t="shared" si="0"/>
        <v>5.9760956175298807E-2</v>
      </c>
      <c r="G31" s="44"/>
    </row>
    <row r="32" spans="1:7" s="4" customFormat="1" ht="41.4" x14ac:dyDescent="0.3">
      <c r="A32" s="62" t="s">
        <v>74</v>
      </c>
      <c r="B32" s="33" t="s">
        <v>89</v>
      </c>
      <c r="C32" s="12" t="s">
        <v>90</v>
      </c>
      <c r="D32" s="40" t="s">
        <v>265</v>
      </c>
      <c r="E32" s="19">
        <v>3</v>
      </c>
      <c r="F32" s="31">
        <f t="shared" si="0"/>
        <v>0.17928286852589642</v>
      </c>
      <c r="G32" s="44"/>
    </row>
    <row r="33" spans="1:7" s="4" customFormat="1" ht="27.6" x14ac:dyDescent="0.3">
      <c r="A33" s="62" t="s">
        <v>74</v>
      </c>
      <c r="B33" s="33" t="s">
        <v>91</v>
      </c>
      <c r="C33" s="12" t="s">
        <v>92</v>
      </c>
      <c r="D33" s="40" t="s">
        <v>265</v>
      </c>
      <c r="E33" s="19">
        <v>3</v>
      </c>
      <c r="F33" s="31">
        <f t="shared" si="0"/>
        <v>0.17928286852589642</v>
      </c>
      <c r="G33" s="44"/>
    </row>
    <row r="34" spans="1:7" s="4" customFormat="1" ht="27.6" x14ac:dyDescent="0.3">
      <c r="A34" s="62" t="s">
        <v>74</v>
      </c>
      <c r="B34" s="33" t="s">
        <v>93</v>
      </c>
      <c r="C34" s="35" t="s">
        <v>94</v>
      </c>
      <c r="D34" s="40" t="s">
        <v>264</v>
      </c>
      <c r="E34" s="25">
        <v>4</v>
      </c>
      <c r="F34" s="31">
        <f t="shared" ref="F34:F65" si="1">E34*5/1255*15</f>
        <v>0.23904382470119523</v>
      </c>
      <c r="G34" s="44"/>
    </row>
    <row r="35" spans="1:7" s="4" customFormat="1" ht="55.2" x14ac:dyDescent="0.3">
      <c r="A35" s="62" t="s">
        <v>74</v>
      </c>
      <c r="B35" s="33" t="s">
        <v>95</v>
      </c>
      <c r="C35" s="35" t="s">
        <v>96</v>
      </c>
      <c r="D35" s="40" t="s">
        <v>264</v>
      </c>
      <c r="E35" s="25">
        <v>4</v>
      </c>
      <c r="F35" s="31">
        <f t="shared" si="1"/>
        <v>0.23904382470119523</v>
      </c>
      <c r="G35" s="44"/>
    </row>
    <row r="36" spans="1:7" s="4" customFormat="1" ht="41.4" x14ac:dyDescent="0.3">
      <c r="A36" s="62" t="s">
        <v>74</v>
      </c>
      <c r="B36" s="33" t="s">
        <v>97</v>
      </c>
      <c r="C36" s="36" t="s">
        <v>98</v>
      </c>
      <c r="D36" s="40" t="s">
        <v>264</v>
      </c>
      <c r="E36" s="25">
        <v>4</v>
      </c>
      <c r="F36" s="31">
        <f t="shared" si="1"/>
        <v>0.23904382470119523</v>
      </c>
      <c r="G36" s="44"/>
    </row>
    <row r="37" spans="1:7" s="4" customFormat="1" ht="41.4" x14ac:dyDescent="0.3">
      <c r="A37" s="62" t="s">
        <v>74</v>
      </c>
      <c r="B37" s="33" t="s">
        <v>99</v>
      </c>
      <c r="C37" s="35" t="s">
        <v>100</v>
      </c>
      <c r="D37" s="40" t="s">
        <v>264</v>
      </c>
      <c r="E37" s="25">
        <v>4</v>
      </c>
      <c r="F37" s="31">
        <f t="shared" si="1"/>
        <v>0.23904382470119523</v>
      </c>
      <c r="G37" s="44"/>
    </row>
    <row r="38" spans="1:7" s="4" customFormat="1" ht="41.4" x14ac:dyDescent="0.3">
      <c r="A38" s="62" t="s">
        <v>112</v>
      </c>
      <c r="B38" s="33" t="s">
        <v>113</v>
      </c>
      <c r="C38" s="32" t="s">
        <v>181</v>
      </c>
      <c r="D38" s="40" t="s">
        <v>264</v>
      </c>
      <c r="E38" s="25">
        <v>4</v>
      </c>
      <c r="F38" s="31">
        <f t="shared" si="1"/>
        <v>0.23904382470119523</v>
      </c>
      <c r="G38" s="44"/>
    </row>
    <row r="39" spans="1:7" s="4" customFormat="1" ht="27.6" x14ac:dyDescent="0.3">
      <c r="A39" s="62" t="s">
        <v>112</v>
      </c>
      <c r="B39" s="33" t="s">
        <v>113</v>
      </c>
      <c r="C39" s="12" t="s">
        <v>114</v>
      </c>
      <c r="D39" s="40" t="s">
        <v>266</v>
      </c>
      <c r="E39" s="25">
        <v>2</v>
      </c>
      <c r="F39" s="31">
        <f t="shared" si="1"/>
        <v>0.11952191235059761</v>
      </c>
      <c r="G39" s="44"/>
    </row>
    <row r="40" spans="1:7" s="4" customFormat="1" ht="41.4" x14ac:dyDescent="0.3">
      <c r="A40" s="62" t="s">
        <v>112</v>
      </c>
      <c r="B40" s="33" t="s">
        <v>115</v>
      </c>
      <c r="C40" s="32" t="s">
        <v>182</v>
      </c>
      <c r="D40" s="40" t="s">
        <v>264</v>
      </c>
      <c r="E40" s="25">
        <v>4</v>
      </c>
      <c r="F40" s="31">
        <f t="shared" si="1"/>
        <v>0.23904382470119523</v>
      </c>
      <c r="G40" s="44"/>
    </row>
    <row r="41" spans="1:7" s="4" customFormat="1" ht="27.6" x14ac:dyDescent="0.3">
      <c r="A41" s="62" t="s">
        <v>112</v>
      </c>
      <c r="B41" s="33" t="s">
        <v>115</v>
      </c>
      <c r="C41" s="12" t="s">
        <v>116</v>
      </c>
      <c r="D41" s="40" t="s">
        <v>266</v>
      </c>
      <c r="E41" s="25">
        <v>2</v>
      </c>
      <c r="F41" s="31">
        <f t="shared" si="1"/>
        <v>0.11952191235059761</v>
      </c>
      <c r="G41" s="44"/>
    </row>
    <row r="42" spans="1:7" s="4" customFormat="1" ht="96.6" x14ac:dyDescent="0.3">
      <c r="A42" s="62" t="s">
        <v>13</v>
      </c>
      <c r="B42" s="33" t="s">
        <v>14</v>
      </c>
      <c r="C42" s="12" t="s">
        <v>15</v>
      </c>
      <c r="D42" s="40" t="s">
        <v>266</v>
      </c>
      <c r="E42" s="25">
        <v>2</v>
      </c>
      <c r="F42" s="31">
        <f t="shared" si="1"/>
        <v>0.11952191235059761</v>
      </c>
      <c r="G42" s="44"/>
    </row>
    <row r="43" spans="1:7" s="4" customFormat="1" ht="41.4" x14ac:dyDescent="0.3">
      <c r="A43" s="62" t="s">
        <v>13</v>
      </c>
      <c r="B43" s="33" t="s">
        <v>16</v>
      </c>
      <c r="C43" s="12" t="s">
        <v>17</v>
      </c>
      <c r="D43" s="40" t="s">
        <v>266</v>
      </c>
      <c r="E43" s="25">
        <v>2</v>
      </c>
      <c r="F43" s="31">
        <f t="shared" si="1"/>
        <v>0.11952191235059761</v>
      </c>
      <c r="G43" s="44"/>
    </row>
    <row r="44" spans="1:7" s="4" customFormat="1" ht="27.6" x14ac:dyDescent="0.3">
      <c r="A44" s="62" t="s">
        <v>13</v>
      </c>
      <c r="B44" s="33" t="s">
        <v>18</v>
      </c>
      <c r="C44" s="12" t="s">
        <v>19</v>
      </c>
      <c r="D44" s="40" t="s">
        <v>264</v>
      </c>
      <c r="E44" s="19">
        <v>4</v>
      </c>
      <c r="F44" s="31">
        <f t="shared" si="1"/>
        <v>0.23904382470119523</v>
      </c>
      <c r="G44" s="44"/>
    </row>
    <row r="45" spans="1:7" s="4" customFormat="1" ht="27.6" x14ac:dyDescent="0.3">
      <c r="A45" s="62" t="s">
        <v>13</v>
      </c>
      <c r="B45" s="33" t="s">
        <v>20</v>
      </c>
      <c r="C45" s="34" t="s">
        <v>21</v>
      </c>
      <c r="D45" s="40" t="s">
        <v>264</v>
      </c>
      <c r="E45" s="25">
        <v>4</v>
      </c>
      <c r="F45" s="31">
        <f t="shared" si="1"/>
        <v>0.23904382470119523</v>
      </c>
      <c r="G45" s="44"/>
    </row>
    <row r="46" spans="1:7" s="4" customFormat="1" ht="27.6" x14ac:dyDescent="0.3">
      <c r="A46" s="62" t="s">
        <v>13</v>
      </c>
      <c r="B46" s="33" t="s">
        <v>22</v>
      </c>
      <c r="C46" s="35" t="s">
        <v>23</v>
      </c>
      <c r="D46" s="40" t="s">
        <v>264</v>
      </c>
      <c r="E46" s="25">
        <v>4</v>
      </c>
      <c r="F46" s="31">
        <f t="shared" si="1"/>
        <v>0.23904382470119523</v>
      </c>
      <c r="G46" s="44"/>
    </row>
    <row r="47" spans="1:7" s="4" customFormat="1" ht="27.6" x14ac:dyDescent="0.3">
      <c r="A47" s="62" t="s">
        <v>13</v>
      </c>
      <c r="B47" s="33" t="s">
        <v>24</v>
      </c>
      <c r="C47" s="35" t="s">
        <v>25</v>
      </c>
      <c r="D47" s="40" t="s">
        <v>264</v>
      </c>
      <c r="E47" s="25">
        <v>4</v>
      </c>
      <c r="F47" s="31">
        <f t="shared" si="1"/>
        <v>0.23904382470119523</v>
      </c>
      <c r="G47" s="44"/>
    </row>
    <row r="48" spans="1:7" s="4" customFormat="1" ht="27.6" x14ac:dyDescent="0.3">
      <c r="A48" s="62" t="s">
        <v>13</v>
      </c>
      <c r="B48" s="33" t="s">
        <v>26</v>
      </c>
      <c r="C48" s="35" t="s">
        <v>27</v>
      </c>
      <c r="D48" s="40" t="s">
        <v>264</v>
      </c>
      <c r="E48" s="19">
        <v>4</v>
      </c>
      <c r="F48" s="31">
        <f t="shared" si="1"/>
        <v>0.23904382470119523</v>
      </c>
      <c r="G48" s="44"/>
    </row>
    <row r="49" spans="1:7" s="4" customFormat="1" ht="41.4" x14ac:dyDescent="0.3">
      <c r="A49" s="62" t="s">
        <v>13</v>
      </c>
      <c r="B49" s="33" t="s">
        <v>28</v>
      </c>
      <c r="C49" s="35" t="s">
        <v>29</v>
      </c>
      <c r="D49" s="40" t="s">
        <v>264</v>
      </c>
      <c r="E49" s="25">
        <v>4</v>
      </c>
      <c r="F49" s="31">
        <f t="shared" si="1"/>
        <v>0.23904382470119523</v>
      </c>
      <c r="G49" s="44"/>
    </row>
    <row r="50" spans="1:7" s="4" customFormat="1" ht="27.6" x14ac:dyDescent="0.3">
      <c r="A50" s="62" t="s">
        <v>13</v>
      </c>
      <c r="B50" s="33" t="s">
        <v>30</v>
      </c>
      <c r="C50" s="35" t="s">
        <v>31</v>
      </c>
      <c r="D50" s="40" t="s">
        <v>264</v>
      </c>
      <c r="E50" s="25">
        <v>4</v>
      </c>
      <c r="F50" s="31">
        <f t="shared" si="1"/>
        <v>0.23904382470119523</v>
      </c>
      <c r="G50" s="44"/>
    </row>
    <row r="51" spans="1:7" s="4" customFormat="1" ht="27.6" x14ac:dyDescent="0.3">
      <c r="A51" s="62" t="s">
        <v>13</v>
      </c>
      <c r="B51" s="33" t="s">
        <v>32</v>
      </c>
      <c r="C51" s="35" t="s">
        <v>33</v>
      </c>
      <c r="D51" s="40" t="s">
        <v>264</v>
      </c>
      <c r="E51" s="19">
        <v>4</v>
      </c>
      <c r="F51" s="31">
        <f t="shared" si="1"/>
        <v>0.23904382470119523</v>
      </c>
      <c r="G51" s="44"/>
    </row>
    <row r="52" spans="1:7" s="4" customFormat="1" ht="27.6" x14ac:dyDescent="0.3">
      <c r="A52" s="62" t="s">
        <v>13</v>
      </c>
      <c r="B52" s="33" t="s">
        <v>34</v>
      </c>
      <c r="C52" s="35" t="s">
        <v>35</v>
      </c>
      <c r="D52" s="40" t="s">
        <v>264</v>
      </c>
      <c r="E52" s="26">
        <v>4</v>
      </c>
      <c r="F52" s="31">
        <f t="shared" si="1"/>
        <v>0.23904382470119523</v>
      </c>
      <c r="G52" s="44"/>
    </row>
    <row r="53" spans="1:7" s="4" customFormat="1" ht="55.2" x14ac:dyDescent="0.3">
      <c r="A53" s="62" t="s">
        <v>36</v>
      </c>
      <c r="B53" s="33" t="s">
        <v>37</v>
      </c>
      <c r="C53" s="12" t="s">
        <v>38</v>
      </c>
      <c r="D53" s="40" t="s">
        <v>266</v>
      </c>
      <c r="E53" s="25">
        <v>2</v>
      </c>
      <c r="F53" s="31">
        <f t="shared" si="1"/>
        <v>0.11952191235059761</v>
      </c>
      <c r="G53" s="44"/>
    </row>
    <row r="54" spans="1:7" s="4" customFormat="1" ht="96.6" x14ac:dyDescent="0.3">
      <c r="A54" s="62" t="s">
        <v>36</v>
      </c>
      <c r="B54" s="33" t="s">
        <v>39</v>
      </c>
      <c r="C54" s="12" t="s">
        <v>40</v>
      </c>
      <c r="D54" s="40" t="s">
        <v>265</v>
      </c>
      <c r="E54" s="19">
        <v>3</v>
      </c>
      <c r="F54" s="31">
        <f t="shared" si="1"/>
        <v>0.17928286852589642</v>
      </c>
      <c r="G54" s="44"/>
    </row>
    <row r="55" spans="1:7" s="4" customFormat="1" ht="41.4" x14ac:dyDescent="0.3">
      <c r="A55" s="62" t="s">
        <v>36</v>
      </c>
      <c r="B55" s="33" t="s">
        <v>41</v>
      </c>
      <c r="C55" s="12" t="s">
        <v>42</v>
      </c>
      <c r="D55" s="40" t="s">
        <v>266</v>
      </c>
      <c r="E55" s="25">
        <v>2</v>
      </c>
      <c r="F55" s="31">
        <f t="shared" si="1"/>
        <v>0.11952191235059761</v>
      </c>
      <c r="G55" s="44"/>
    </row>
    <row r="56" spans="1:7" s="4" customFormat="1" ht="41.4" x14ac:dyDescent="0.3">
      <c r="A56" s="62" t="s">
        <v>36</v>
      </c>
      <c r="B56" s="33" t="s">
        <v>43</v>
      </c>
      <c r="C56" s="12" t="s">
        <v>44</v>
      </c>
      <c r="D56" s="40" t="s">
        <v>266</v>
      </c>
      <c r="E56" s="25">
        <v>2</v>
      </c>
      <c r="F56" s="31">
        <f t="shared" si="1"/>
        <v>0.11952191235059761</v>
      </c>
      <c r="G56" s="44"/>
    </row>
    <row r="57" spans="1:7" s="4" customFormat="1" ht="27.6" x14ac:dyDescent="0.3">
      <c r="A57" s="62" t="s">
        <v>36</v>
      </c>
      <c r="B57" s="33" t="s">
        <v>45</v>
      </c>
      <c r="C57" s="12" t="s">
        <v>46</v>
      </c>
      <c r="D57" s="40" t="s">
        <v>265</v>
      </c>
      <c r="E57" s="19">
        <v>3</v>
      </c>
      <c r="F57" s="31">
        <f t="shared" si="1"/>
        <v>0.17928286852589642</v>
      </c>
      <c r="G57" s="44"/>
    </row>
    <row r="58" spans="1:7" s="4" customFormat="1" ht="41.4" x14ac:dyDescent="0.3">
      <c r="A58" s="62" t="s">
        <v>36</v>
      </c>
      <c r="B58" s="33" t="s">
        <v>47</v>
      </c>
      <c r="C58" s="35" t="s">
        <v>48</v>
      </c>
      <c r="D58" s="40" t="s">
        <v>264</v>
      </c>
      <c r="E58" s="25">
        <v>4</v>
      </c>
      <c r="F58" s="31">
        <f t="shared" si="1"/>
        <v>0.23904382470119523</v>
      </c>
      <c r="G58" s="44"/>
    </row>
    <row r="59" spans="1:7" s="4" customFormat="1" ht="55.2" x14ac:dyDescent="0.3">
      <c r="A59" s="62" t="s">
        <v>36</v>
      </c>
      <c r="B59" s="33" t="s">
        <v>49</v>
      </c>
      <c r="C59" s="12" t="s">
        <v>50</v>
      </c>
      <c r="D59" s="40" t="s">
        <v>264</v>
      </c>
      <c r="E59" s="25">
        <v>4</v>
      </c>
      <c r="F59" s="31">
        <f t="shared" si="1"/>
        <v>0.23904382470119523</v>
      </c>
      <c r="G59" s="44"/>
    </row>
    <row r="60" spans="1:7" s="4" customFormat="1" ht="27.6" x14ac:dyDescent="0.3">
      <c r="A60" s="62" t="s">
        <v>36</v>
      </c>
      <c r="B60" s="33" t="s">
        <v>51</v>
      </c>
      <c r="C60" s="12" t="s">
        <v>52</v>
      </c>
      <c r="D60" s="40" t="s">
        <v>264</v>
      </c>
      <c r="E60" s="19">
        <v>4</v>
      </c>
      <c r="F60" s="31">
        <f t="shared" si="1"/>
        <v>0.23904382470119523</v>
      </c>
      <c r="G60" s="44"/>
    </row>
    <row r="61" spans="1:7" s="43" customFormat="1" ht="41.4" x14ac:dyDescent="0.25">
      <c r="A61" s="62" t="s">
        <v>169</v>
      </c>
      <c r="B61" s="33" t="s">
        <v>110</v>
      </c>
      <c r="C61" s="32" t="s">
        <v>170</v>
      </c>
      <c r="D61" s="40" t="s">
        <v>264</v>
      </c>
      <c r="E61" s="38">
        <v>4</v>
      </c>
      <c r="F61" s="31">
        <f t="shared" si="1"/>
        <v>0.23904382470119523</v>
      </c>
      <c r="G61" s="46"/>
    </row>
    <row r="62" spans="1:7" s="43" customFormat="1" ht="27.6" x14ac:dyDescent="0.25">
      <c r="A62" s="62" t="s">
        <v>109</v>
      </c>
      <c r="B62" s="33" t="s">
        <v>110</v>
      </c>
      <c r="C62" s="12" t="s">
        <v>111</v>
      </c>
      <c r="D62" s="40" t="s">
        <v>267</v>
      </c>
      <c r="E62" s="39">
        <v>1</v>
      </c>
      <c r="F62" s="31">
        <f t="shared" si="1"/>
        <v>5.9760956175298807E-2</v>
      </c>
      <c r="G62" s="46"/>
    </row>
    <row r="63" spans="1:7" s="43" customFormat="1" ht="55.2" x14ac:dyDescent="0.25">
      <c r="A63" s="62" t="s">
        <v>169</v>
      </c>
      <c r="B63" s="33" t="s">
        <v>171</v>
      </c>
      <c r="C63" s="32" t="s">
        <v>172</v>
      </c>
      <c r="D63" s="40" t="s">
        <v>264</v>
      </c>
      <c r="E63" s="38">
        <v>4</v>
      </c>
      <c r="F63" s="31">
        <f t="shared" si="1"/>
        <v>0.23904382470119523</v>
      </c>
      <c r="G63" s="46"/>
    </row>
    <row r="64" spans="1:7" s="43" customFormat="1" ht="41.4" x14ac:dyDescent="0.25">
      <c r="A64" s="62" t="s">
        <v>169</v>
      </c>
      <c r="B64" s="33" t="s">
        <v>173</v>
      </c>
      <c r="C64" s="32" t="s">
        <v>174</v>
      </c>
      <c r="D64" s="40" t="s">
        <v>264</v>
      </c>
      <c r="E64" s="38">
        <v>4</v>
      </c>
      <c r="F64" s="31">
        <f t="shared" si="1"/>
        <v>0.23904382470119523</v>
      </c>
      <c r="G64" s="46"/>
    </row>
    <row r="65" spans="1:7" s="43" customFormat="1" ht="41.4" x14ac:dyDescent="0.25">
      <c r="A65" s="62" t="s">
        <v>169</v>
      </c>
      <c r="B65" s="33" t="s">
        <v>175</v>
      </c>
      <c r="C65" s="32" t="s">
        <v>176</v>
      </c>
      <c r="D65" s="40" t="s">
        <v>264</v>
      </c>
      <c r="E65" s="38">
        <v>4</v>
      </c>
      <c r="F65" s="31">
        <f t="shared" si="1"/>
        <v>0.23904382470119523</v>
      </c>
      <c r="G65" s="46"/>
    </row>
    <row r="66" spans="1:7" s="43" customFormat="1" ht="27.6" x14ac:dyDescent="0.25">
      <c r="A66" s="62" t="s">
        <v>169</v>
      </c>
      <c r="B66" s="33" t="s">
        <v>177</v>
      </c>
      <c r="C66" s="32" t="s">
        <v>178</v>
      </c>
      <c r="D66" s="40" t="s">
        <v>264</v>
      </c>
      <c r="E66" s="38">
        <v>4</v>
      </c>
      <c r="F66" s="31">
        <f t="shared" ref="F66:F82" si="2">E66*5/1255*15</f>
        <v>0.23904382470119523</v>
      </c>
      <c r="G66" s="46"/>
    </row>
    <row r="67" spans="1:7" s="43" customFormat="1" ht="27.6" x14ac:dyDescent="0.25">
      <c r="A67" s="62" t="s">
        <v>169</v>
      </c>
      <c r="B67" s="33" t="s">
        <v>179</v>
      </c>
      <c r="C67" s="32" t="s">
        <v>180</v>
      </c>
      <c r="D67" s="40" t="s">
        <v>264</v>
      </c>
      <c r="E67" s="38">
        <v>4</v>
      </c>
      <c r="F67" s="31">
        <f t="shared" si="2"/>
        <v>0.23904382470119523</v>
      </c>
      <c r="G67" s="46"/>
    </row>
    <row r="68" spans="1:7" s="43" customFormat="1" ht="96.6" x14ac:dyDescent="0.25">
      <c r="A68" s="62" t="s">
        <v>143</v>
      </c>
      <c r="B68" s="33" t="s">
        <v>144</v>
      </c>
      <c r="C68" s="12" t="s">
        <v>145</v>
      </c>
      <c r="D68" s="40" t="s">
        <v>265</v>
      </c>
      <c r="E68" s="49">
        <v>3</v>
      </c>
      <c r="F68" s="31">
        <f t="shared" si="2"/>
        <v>0.17928286852589642</v>
      </c>
      <c r="G68" s="46"/>
    </row>
    <row r="69" spans="1:7" s="43" customFormat="1" ht="41.4" x14ac:dyDescent="0.25">
      <c r="A69" s="62" t="s">
        <v>53</v>
      </c>
      <c r="B69" s="33" t="s">
        <v>54</v>
      </c>
      <c r="C69" s="12" t="s">
        <v>55</v>
      </c>
      <c r="D69" s="40" t="s">
        <v>265</v>
      </c>
      <c r="E69" s="49">
        <v>3</v>
      </c>
      <c r="F69" s="31">
        <f t="shared" si="2"/>
        <v>0.17928286852589642</v>
      </c>
      <c r="G69" s="46"/>
    </row>
    <row r="70" spans="1:7" s="43" customFormat="1" ht="27.6" x14ac:dyDescent="0.25">
      <c r="A70" s="62" t="s">
        <v>53</v>
      </c>
      <c r="B70" s="33" t="s">
        <v>56</v>
      </c>
      <c r="C70" s="12" t="s">
        <v>57</v>
      </c>
      <c r="D70" s="40" t="s">
        <v>266</v>
      </c>
      <c r="E70" s="38">
        <v>2</v>
      </c>
      <c r="F70" s="31">
        <f t="shared" si="2"/>
        <v>0.11952191235059761</v>
      </c>
      <c r="G70" s="46"/>
    </row>
    <row r="71" spans="1:7" s="43" customFormat="1" ht="27.6" x14ac:dyDescent="0.25">
      <c r="A71" s="62" t="s">
        <v>53</v>
      </c>
      <c r="B71" s="33" t="s">
        <v>58</v>
      </c>
      <c r="C71" s="12" t="s">
        <v>59</v>
      </c>
      <c r="D71" s="40" t="s">
        <v>266</v>
      </c>
      <c r="E71" s="38">
        <v>2</v>
      </c>
      <c r="F71" s="31">
        <f t="shared" si="2"/>
        <v>0.11952191235059761</v>
      </c>
      <c r="G71" s="46"/>
    </row>
    <row r="72" spans="1:7" s="43" customFormat="1" ht="27.6" x14ac:dyDescent="0.25">
      <c r="A72" s="62" t="s">
        <v>53</v>
      </c>
      <c r="B72" s="33" t="s">
        <v>60</v>
      </c>
      <c r="C72" s="12" t="s">
        <v>61</v>
      </c>
      <c r="D72" s="40" t="s">
        <v>266</v>
      </c>
      <c r="E72" s="38">
        <v>2</v>
      </c>
      <c r="F72" s="31">
        <f t="shared" si="2"/>
        <v>0.11952191235059761</v>
      </c>
      <c r="G72" s="46"/>
    </row>
    <row r="73" spans="1:7" s="43" customFormat="1" ht="41.4" x14ac:dyDescent="0.25">
      <c r="A73" s="62" t="s">
        <v>53</v>
      </c>
      <c r="B73" s="33" t="s">
        <v>62</v>
      </c>
      <c r="C73" s="35" t="s">
        <v>63</v>
      </c>
      <c r="D73" s="40" t="s">
        <v>264</v>
      </c>
      <c r="E73" s="49">
        <v>4</v>
      </c>
      <c r="F73" s="31">
        <f t="shared" si="2"/>
        <v>0.23904382470119523</v>
      </c>
      <c r="G73" s="46"/>
    </row>
    <row r="74" spans="1:7" s="43" customFormat="1" ht="110.4" x14ac:dyDescent="0.25">
      <c r="A74" s="62" t="s">
        <v>53</v>
      </c>
      <c r="B74" s="33" t="s">
        <v>64</v>
      </c>
      <c r="C74" s="35" t="s">
        <v>65</v>
      </c>
      <c r="D74" s="40" t="s">
        <v>264</v>
      </c>
      <c r="E74" s="48">
        <v>4</v>
      </c>
      <c r="F74" s="31">
        <f t="shared" si="2"/>
        <v>0.23904382470119523</v>
      </c>
      <c r="G74" s="46"/>
    </row>
    <row r="75" spans="1:7" s="43" customFormat="1" ht="27.6" x14ac:dyDescent="0.25">
      <c r="A75" s="62" t="s">
        <v>53</v>
      </c>
      <c r="B75" s="33" t="s">
        <v>66</v>
      </c>
      <c r="C75" s="35" t="s">
        <v>67</v>
      </c>
      <c r="D75" s="40" t="s">
        <v>264</v>
      </c>
      <c r="E75" s="48">
        <v>4</v>
      </c>
      <c r="F75" s="31">
        <f t="shared" si="2"/>
        <v>0.23904382470119523</v>
      </c>
      <c r="G75" s="46"/>
    </row>
    <row r="76" spans="1:7" s="43" customFormat="1" ht="27.6" x14ac:dyDescent="0.25">
      <c r="A76" s="62" t="s">
        <v>53</v>
      </c>
      <c r="B76" s="33" t="s">
        <v>68</v>
      </c>
      <c r="C76" s="35" t="s">
        <v>69</v>
      </c>
      <c r="D76" s="40" t="s">
        <v>264</v>
      </c>
      <c r="E76" s="49">
        <v>4</v>
      </c>
      <c r="F76" s="31">
        <f t="shared" si="2"/>
        <v>0.23904382470119523</v>
      </c>
      <c r="G76" s="46"/>
    </row>
    <row r="77" spans="1:7" s="43" customFormat="1" ht="55.2" x14ac:dyDescent="0.25">
      <c r="A77" s="62" t="s">
        <v>53</v>
      </c>
      <c r="B77" s="33" t="s">
        <v>70</v>
      </c>
      <c r="C77" s="35" t="s">
        <v>71</v>
      </c>
      <c r="D77" s="40" t="s">
        <v>264</v>
      </c>
      <c r="E77" s="38">
        <v>4</v>
      </c>
      <c r="F77" s="31">
        <f t="shared" si="2"/>
        <v>0.23904382470119523</v>
      </c>
      <c r="G77" s="46"/>
    </row>
    <row r="78" spans="1:7" s="4" customFormat="1" ht="69" x14ac:dyDescent="0.3">
      <c r="A78" s="62" t="s">
        <v>53</v>
      </c>
      <c r="B78" s="33" t="s">
        <v>72</v>
      </c>
      <c r="C78" s="35" t="s">
        <v>73</v>
      </c>
      <c r="D78" s="40" t="s">
        <v>264</v>
      </c>
      <c r="E78" s="38">
        <v>4</v>
      </c>
      <c r="F78" s="31">
        <f t="shared" si="2"/>
        <v>0.23904382470119523</v>
      </c>
      <c r="G78" s="44"/>
    </row>
    <row r="79" spans="1:7" s="5" customFormat="1" ht="27.6" x14ac:dyDescent="0.3">
      <c r="A79" s="62" t="s">
        <v>166</v>
      </c>
      <c r="B79" s="33" t="s">
        <v>167</v>
      </c>
      <c r="C79" s="32" t="s">
        <v>168</v>
      </c>
      <c r="D79" s="40" t="s">
        <v>264</v>
      </c>
      <c r="E79" s="38">
        <v>4</v>
      </c>
      <c r="F79" s="31">
        <f t="shared" si="2"/>
        <v>0.23904382470119523</v>
      </c>
      <c r="G79" s="47"/>
    </row>
    <row r="80" spans="1:7" s="5" customFormat="1" ht="27.6" x14ac:dyDescent="0.3">
      <c r="A80" s="62" t="s">
        <v>146</v>
      </c>
      <c r="B80" s="33" t="s">
        <v>147</v>
      </c>
      <c r="C80" s="12" t="s">
        <v>148</v>
      </c>
      <c r="D80" s="40" t="s">
        <v>267</v>
      </c>
      <c r="E80" s="39">
        <v>1</v>
      </c>
      <c r="F80" s="31">
        <f t="shared" si="2"/>
        <v>5.9760956175298807E-2</v>
      </c>
      <c r="G80" s="47"/>
    </row>
    <row r="81" spans="1:7" s="5" customFormat="1" ht="27.6" x14ac:dyDescent="0.3">
      <c r="A81" s="62" t="s">
        <v>146</v>
      </c>
      <c r="B81" s="33" t="s">
        <v>149</v>
      </c>
      <c r="C81" s="12" t="s">
        <v>150</v>
      </c>
      <c r="D81" s="40" t="s">
        <v>266</v>
      </c>
      <c r="E81" s="38">
        <v>2</v>
      </c>
      <c r="F81" s="31">
        <f t="shared" si="2"/>
        <v>0.11952191235059761</v>
      </c>
      <c r="G81" s="47"/>
    </row>
    <row r="82" spans="1:7" s="5" customFormat="1" ht="27.6" x14ac:dyDescent="0.3">
      <c r="A82" s="62" t="s">
        <v>146</v>
      </c>
      <c r="B82" s="33" t="s">
        <v>151</v>
      </c>
      <c r="C82" s="12" t="s">
        <v>152</v>
      </c>
      <c r="D82" s="40" t="s">
        <v>266</v>
      </c>
      <c r="E82" s="38">
        <v>2</v>
      </c>
      <c r="F82" s="31">
        <f t="shared" si="2"/>
        <v>0.11952191235059761</v>
      </c>
      <c r="G82" s="47"/>
    </row>
    <row r="83" spans="1:7" ht="13.8" x14ac:dyDescent="0.3"/>
    <row r="84" spans="1:7" ht="13.8" x14ac:dyDescent="0.3"/>
    <row r="85" spans="1:7" ht="13.8" x14ac:dyDescent="0.3"/>
    <row r="86" spans="1:7" ht="13.8" x14ac:dyDescent="0.3"/>
    <row r="87" spans="1:7" ht="13.8" x14ac:dyDescent="0.3"/>
    <row r="88" spans="1:7" ht="13.8" x14ac:dyDescent="0.3"/>
    <row r="89" spans="1:7" ht="13.8" x14ac:dyDescent="0.3"/>
    <row r="90" spans="1:7" ht="13.8" x14ac:dyDescent="0.3"/>
    <row r="91" spans="1:7" ht="13.8" x14ac:dyDescent="0.3"/>
    <row r="92" spans="1:7" ht="13.8" x14ac:dyDescent="0.3"/>
    <row r="93" spans="1:7" ht="13.8" x14ac:dyDescent="0.3"/>
    <row r="94" spans="1:7" ht="13.8" x14ac:dyDescent="0.3"/>
    <row r="95" spans="1:7" ht="13.8" x14ac:dyDescent="0.3"/>
    <row r="96" spans="1:7" ht="13.8" x14ac:dyDescent="0.3"/>
    <row r="97" ht="13.8" x14ac:dyDescent="0.3"/>
    <row r="98" ht="13.8" x14ac:dyDescent="0.3"/>
    <row r="99" ht="13.8" x14ac:dyDescent="0.3"/>
    <row r="100" ht="13.8" x14ac:dyDescent="0.3"/>
    <row r="101" ht="13.8" x14ac:dyDescent="0.3"/>
    <row r="102" ht="13.8" x14ac:dyDescent="0.3"/>
    <row r="103" ht="13.8" x14ac:dyDescent="0.3"/>
    <row r="104" ht="13.8" x14ac:dyDescent="0.3"/>
    <row r="105" ht="13.8" x14ac:dyDescent="0.3"/>
    <row r="106" ht="13.8" x14ac:dyDescent="0.3"/>
    <row r="107" ht="13.8" x14ac:dyDescent="0.3"/>
    <row r="108" ht="13.8" x14ac:dyDescent="0.3"/>
    <row r="109" ht="13.8" x14ac:dyDescent="0.3"/>
    <row r="110" ht="13.8" x14ac:dyDescent="0.3"/>
    <row r="111" ht="13.8" x14ac:dyDescent="0.3"/>
    <row r="112" ht="13.8" x14ac:dyDescent="0.3"/>
    <row r="113" ht="13.8" x14ac:dyDescent="0.3"/>
    <row r="114" ht="13.8" x14ac:dyDescent="0.3"/>
    <row r="115" ht="13.8" x14ac:dyDescent="0.3"/>
    <row r="116" ht="13.8" x14ac:dyDescent="0.3"/>
    <row r="117" ht="13.8" x14ac:dyDescent="0.3"/>
    <row r="118" ht="13.8" x14ac:dyDescent="0.3"/>
    <row r="119" ht="13.8" x14ac:dyDescent="0.3"/>
    <row r="120" ht="13.8" x14ac:dyDescent="0.3"/>
    <row r="121" ht="13.8" x14ac:dyDescent="0.3"/>
    <row r="122" ht="13.8" x14ac:dyDescent="0.3"/>
    <row r="123" ht="13.8" x14ac:dyDescent="0.3"/>
    <row r="124" ht="13.8" x14ac:dyDescent="0.3"/>
    <row r="125" ht="13.8" x14ac:dyDescent="0.3"/>
    <row r="126" ht="13.8" x14ac:dyDescent="0.3"/>
    <row r="127" ht="13.8" x14ac:dyDescent="0.3"/>
    <row r="128" ht="13.8" x14ac:dyDescent="0.3"/>
    <row r="129" ht="13.8" x14ac:dyDescent="0.3"/>
    <row r="130" ht="13.8" x14ac:dyDescent="0.3"/>
    <row r="131" ht="13.8" x14ac:dyDescent="0.3"/>
    <row r="132" ht="13.8" x14ac:dyDescent="0.3"/>
    <row r="133" ht="13.8" x14ac:dyDescent="0.3"/>
    <row r="134" ht="13.8" x14ac:dyDescent="0.3"/>
    <row r="135" ht="13.8" x14ac:dyDescent="0.3"/>
    <row r="136" ht="13.8" x14ac:dyDescent="0.3"/>
    <row r="137" ht="13.8" x14ac:dyDescent="0.3"/>
    <row r="138" ht="13.8" x14ac:dyDescent="0.3"/>
    <row r="139" ht="13.8" x14ac:dyDescent="0.3"/>
    <row r="140" ht="13.8" x14ac:dyDescent="0.3"/>
    <row r="141" ht="13.8" x14ac:dyDescent="0.3"/>
    <row r="142" ht="13.8" x14ac:dyDescent="0.3"/>
    <row r="143" ht="13.8" x14ac:dyDescent="0.3"/>
    <row r="144" ht="13.8" x14ac:dyDescent="0.3"/>
    <row r="145" ht="13.8" x14ac:dyDescent="0.3"/>
    <row r="146" ht="13.8" x14ac:dyDescent="0.3"/>
    <row r="147" ht="13.8" x14ac:dyDescent="0.3"/>
    <row r="148" ht="13.8" x14ac:dyDescent="0.3"/>
    <row r="149" ht="13.8" x14ac:dyDescent="0.3"/>
    <row r="150" ht="13.8" x14ac:dyDescent="0.3"/>
    <row r="151" ht="13.8" x14ac:dyDescent="0.3"/>
    <row r="152" ht="13.8" x14ac:dyDescent="0.3"/>
    <row r="153" ht="13.8" x14ac:dyDescent="0.3"/>
    <row r="154" ht="13.8" x14ac:dyDescent="0.3"/>
    <row r="155" ht="13.8" x14ac:dyDescent="0.3"/>
    <row r="156" ht="13.8" x14ac:dyDescent="0.3"/>
    <row r="157" ht="13.8" x14ac:dyDescent="0.3"/>
    <row r="158" ht="13.8" x14ac:dyDescent="0.3"/>
    <row r="159" ht="13.8" x14ac:dyDescent="0.3"/>
    <row r="160" ht="13.8" x14ac:dyDescent="0.3"/>
    <row r="161" ht="13.8" x14ac:dyDescent="0.3"/>
  </sheetData>
  <sheetProtection algorithmName="SHA-512" hashValue="4Ixq+jqlh132ZMUPCMxTBvWZvcFglYlNqORk/u3JKUGa7QJKdDthIJuBfHCiLNib9FICQADOv72sTf7KhPG9vQ==" saltValue="VJzHT+zM6FLa+0YD+y8Iuw==" spinCount="100000" sheet="1" objects="1" scenarios="1"/>
  <autoFilter ref="A1:F82" xr:uid="{00000000-0009-0000-0000-000002000000}">
    <sortState xmlns:xlrd2="http://schemas.microsoft.com/office/spreadsheetml/2017/richdata2" ref="A2:F82">
      <sortCondition ref="B1:B82"/>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B411F-30DF-44F6-853C-179B2A25A9D0}">
  <dimension ref="A1:G166"/>
  <sheetViews>
    <sheetView showGridLines="0" zoomScale="120" zoomScaleNormal="120" workbookViewId="0">
      <pane ySplit="1" topLeftCell="A2" activePane="bottomLeft" state="frozen"/>
      <selection pane="bottomLeft" activeCell="G8" sqref="G8"/>
    </sheetView>
  </sheetViews>
  <sheetFormatPr defaultColWidth="9.08984375" defaultRowHeight="12.75" customHeight="1" x14ac:dyDescent="0.3"/>
  <cols>
    <col min="1" max="1" width="18.6328125" style="5" customWidth="1"/>
    <col min="2" max="2" width="10.6328125" style="5" customWidth="1"/>
    <col min="3" max="3" width="60.6328125" style="5" customWidth="1"/>
    <col min="4" max="4" width="10.6328125" style="28" customWidth="1"/>
    <col min="5" max="5" width="14" style="28" hidden="1" customWidth="1"/>
    <col min="6" max="6" width="14.453125" style="28" hidden="1" customWidth="1"/>
    <col min="7" max="7" width="80.6328125" style="5" customWidth="1"/>
    <col min="8" max="16384" width="9.08984375" style="5"/>
  </cols>
  <sheetData>
    <row r="1" spans="1:7" ht="27.6" x14ac:dyDescent="0.3">
      <c r="A1" s="14" t="s">
        <v>6</v>
      </c>
      <c r="B1" s="14" t="s">
        <v>7</v>
      </c>
      <c r="C1" s="14" t="s">
        <v>281</v>
      </c>
      <c r="D1" s="14" t="s">
        <v>268</v>
      </c>
      <c r="E1" s="14" t="s">
        <v>8</v>
      </c>
      <c r="F1" s="14" t="s">
        <v>9</v>
      </c>
      <c r="G1" s="14" t="s">
        <v>280</v>
      </c>
    </row>
    <row r="2" spans="1:7" ht="41.4" x14ac:dyDescent="0.3">
      <c r="A2" s="10" t="s">
        <v>183</v>
      </c>
      <c r="B2" s="25" t="s">
        <v>184</v>
      </c>
      <c r="C2" s="20" t="s">
        <v>270</v>
      </c>
      <c r="D2" s="25" t="s">
        <v>264</v>
      </c>
      <c r="E2" s="25">
        <v>4</v>
      </c>
      <c r="F2" s="31">
        <f>E2*5/705*40</f>
        <v>1.1347517730496453</v>
      </c>
      <c r="G2" s="51"/>
    </row>
    <row r="3" spans="1:7" s="4" customFormat="1" ht="41.4" x14ac:dyDescent="0.3">
      <c r="A3" s="13" t="s">
        <v>208</v>
      </c>
      <c r="B3" s="25" t="s">
        <v>209</v>
      </c>
      <c r="C3" s="20" t="s">
        <v>210</v>
      </c>
      <c r="D3" s="19" t="s">
        <v>266</v>
      </c>
      <c r="E3" s="19">
        <v>2</v>
      </c>
      <c r="F3" s="31">
        <f t="shared" ref="F3:F44" si="0">E3*5/705*40</f>
        <v>0.56737588652482263</v>
      </c>
      <c r="G3" s="17"/>
    </row>
    <row r="4" spans="1:7" s="4" customFormat="1" ht="41.4" x14ac:dyDescent="0.3">
      <c r="A4" s="13" t="s">
        <v>208</v>
      </c>
      <c r="B4" s="25" t="s">
        <v>211</v>
      </c>
      <c r="C4" s="16" t="s">
        <v>212</v>
      </c>
      <c r="D4" s="25" t="s">
        <v>264</v>
      </c>
      <c r="E4" s="19">
        <v>4</v>
      </c>
      <c r="F4" s="31">
        <f t="shared" si="0"/>
        <v>1.1347517730496453</v>
      </c>
      <c r="G4" s="17"/>
    </row>
    <row r="5" spans="1:7" s="4" customFormat="1" ht="69" x14ac:dyDescent="0.3">
      <c r="A5" s="13" t="s">
        <v>208</v>
      </c>
      <c r="B5" s="25" t="s">
        <v>213</v>
      </c>
      <c r="C5" s="12" t="s">
        <v>214</v>
      </c>
      <c r="D5" s="25" t="s">
        <v>264</v>
      </c>
      <c r="E5" s="19">
        <v>4</v>
      </c>
      <c r="F5" s="31">
        <f t="shared" si="0"/>
        <v>1.1347517730496453</v>
      </c>
      <c r="G5" s="17"/>
    </row>
    <row r="6" spans="1:7" s="4" customFormat="1" ht="55.2" x14ac:dyDescent="0.3">
      <c r="A6" s="13" t="s">
        <v>208</v>
      </c>
      <c r="B6" s="25" t="s">
        <v>215</v>
      </c>
      <c r="C6" s="16" t="s">
        <v>216</v>
      </c>
      <c r="D6" s="25" t="s">
        <v>264</v>
      </c>
      <c r="E6" s="19">
        <v>4</v>
      </c>
      <c r="F6" s="31">
        <f t="shared" si="0"/>
        <v>1.1347517730496453</v>
      </c>
      <c r="G6" s="17"/>
    </row>
    <row r="7" spans="1:7" s="4" customFormat="1" ht="55.2" x14ac:dyDescent="0.3">
      <c r="A7" s="13" t="s">
        <v>208</v>
      </c>
      <c r="B7" s="25" t="s">
        <v>217</v>
      </c>
      <c r="C7" s="20" t="s">
        <v>218</v>
      </c>
      <c r="D7" s="25" t="s">
        <v>266</v>
      </c>
      <c r="E7" s="25">
        <v>2</v>
      </c>
      <c r="F7" s="31">
        <f t="shared" si="0"/>
        <v>0.56737588652482263</v>
      </c>
      <c r="G7" s="17"/>
    </row>
    <row r="8" spans="1:7" s="4" customFormat="1" ht="82.8" x14ac:dyDescent="0.3">
      <c r="A8" s="13" t="s">
        <v>208</v>
      </c>
      <c r="B8" s="25" t="s">
        <v>219</v>
      </c>
      <c r="C8" s="21" t="s">
        <v>220</v>
      </c>
      <c r="D8" s="25" t="s">
        <v>266</v>
      </c>
      <c r="E8" s="25">
        <v>2</v>
      </c>
      <c r="F8" s="31">
        <f t="shared" si="0"/>
        <v>0.56737588652482263</v>
      </c>
      <c r="G8" s="17"/>
    </row>
    <row r="9" spans="1:7" s="4" customFormat="1" ht="41.4" x14ac:dyDescent="0.3">
      <c r="A9" s="13" t="s">
        <v>208</v>
      </c>
      <c r="B9" s="25" t="s">
        <v>221</v>
      </c>
      <c r="C9" s="20" t="s">
        <v>222</v>
      </c>
      <c r="D9" s="25" t="s">
        <v>264</v>
      </c>
      <c r="E9" s="25">
        <v>4</v>
      </c>
      <c r="F9" s="31">
        <f t="shared" si="0"/>
        <v>1.1347517730496453</v>
      </c>
      <c r="G9" s="17"/>
    </row>
    <row r="10" spans="1:7" s="4" customFormat="1" ht="41.4" x14ac:dyDescent="0.3">
      <c r="A10" s="13" t="s">
        <v>208</v>
      </c>
      <c r="B10" s="25" t="s">
        <v>223</v>
      </c>
      <c r="C10" s="22" t="s">
        <v>224</v>
      </c>
      <c r="D10" s="19" t="s">
        <v>265</v>
      </c>
      <c r="E10" s="19">
        <v>3</v>
      </c>
      <c r="F10" s="31">
        <f>E10*5/705*40</f>
        <v>0.85106382978723405</v>
      </c>
      <c r="G10" s="17"/>
    </row>
    <row r="11" spans="1:7" s="4" customFormat="1" ht="69" x14ac:dyDescent="0.3">
      <c r="A11" s="13" t="s">
        <v>208</v>
      </c>
      <c r="B11" s="25" t="s">
        <v>225</v>
      </c>
      <c r="C11" s="22" t="s">
        <v>226</v>
      </c>
      <c r="D11" s="25" t="s">
        <v>264</v>
      </c>
      <c r="E11" s="19">
        <v>4</v>
      </c>
      <c r="F11" s="31">
        <f t="shared" si="0"/>
        <v>1.1347517730496453</v>
      </c>
      <c r="G11" s="17"/>
    </row>
    <row r="12" spans="1:7" s="4" customFormat="1" ht="41.4" x14ac:dyDescent="0.3">
      <c r="A12" s="13" t="s">
        <v>208</v>
      </c>
      <c r="B12" s="25" t="s">
        <v>227</v>
      </c>
      <c r="C12" s="22" t="s">
        <v>228</v>
      </c>
      <c r="D12" s="19" t="s">
        <v>267</v>
      </c>
      <c r="E12" s="19">
        <v>1</v>
      </c>
      <c r="F12" s="31">
        <f t="shared" si="0"/>
        <v>0.28368794326241131</v>
      </c>
      <c r="G12" s="17"/>
    </row>
    <row r="13" spans="1:7" s="4" customFormat="1" ht="69" x14ac:dyDescent="0.3">
      <c r="A13" s="13" t="s">
        <v>208</v>
      </c>
      <c r="B13" s="25" t="s">
        <v>229</v>
      </c>
      <c r="C13" s="22" t="s">
        <v>230</v>
      </c>
      <c r="D13" s="25" t="s">
        <v>264</v>
      </c>
      <c r="E13" s="19">
        <v>4</v>
      </c>
      <c r="F13" s="31">
        <f t="shared" si="0"/>
        <v>1.1347517730496453</v>
      </c>
      <c r="G13" s="17"/>
    </row>
    <row r="14" spans="1:7" s="4" customFormat="1" ht="96.6" x14ac:dyDescent="0.3">
      <c r="A14" s="13" t="s">
        <v>208</v>
      </c>
      <c r="B14" s="25" t="s">
        <v>231</v>
      </c>
      <c r="C14" s="22" t="s">
        <v>232</v>
      </c>
      <c r="D14" s="25" t="s">
        <v>264</v>
      </c>
      <c r="E14" s="19">
        <v>4</v>
      </c>
      <c r="F14" s="31">
        <f t="shared" si="0"/>
        <v>1.1347517730496453</v>
      </c>
      <c r="G14" s="17"/>
    </row>
    <row r="15" spans="1:7" s="4" customFormat="1" ht="55.2" x14ac:dyDescent="0.3">
      <c r="A15" s="13" t="s">
        <v>208</v>
      </c>
      <c r="B15" s="25" t="s">
        <v>233</v>
      </c>
      <c r="C15" s="20" t="s">
        <v>234</v>
      </c>
      <c r="D15" s="25" t="s">
        <v>264</v>
      </c>
      <c r="E15" s="19">
        <v>4</v>
      </c>
      <c r="F15" s="31">
        <f t="shared" si="0"/>
        <v>1.1347517730496453</v>
      </c>
      <c r="G15" s="17"/>
    </row>
    <row r="16" spans="1:7" ht="55.2" x14ac:dyDescent="0.3">
      <c r="A16" s="10" t="s">
        <v>208</v>
      </c>
      <c r="B16" s="25" t="s">
        <v>271</v>
      </c>
      <c r="C16" s="20" t="s">
        <v>272</v>
      </c>
      <c r="D16" s="25" t="s">
        <v>264</v>
      </c>
      <c r="E16" s="25">
        <v>4</v>
      </c>
      <c r="F16" s="31">
        <f t="shared" si="0"/>
        <v>1.1347517730496453</v>
      </c>
      <c r="G16" s="51"/>
    </row>
    <row r="17" spans="1:7" ht="27.6" x14ac:dyDescent="0.3">
      <c r="A17" s="10" t="s">
        <v>208</v>
      </c>
      <c r="B17" s="25" t="s">
        <v>273</v>
      </c>
      <c r="C17" s="20" t="s">
        <v>274</v>
      </c>
      <c r="D17" s="25" t="s">
        <v>264</v>
      </c>
      <c r="E17" s="25">
        <v>4</v>
      </c>
      <c r="F17" s="31">
        <f t="shared" si="0"/>
        <v>1.1347517730496453</v>
      </c>
      <c r="G17" s="51"/>
    </row>
    <row r="18" spans="1:7" ht="41.4" x14ac:dyDescent="0.3">
      <c r="A18" s="10" t="s">
        <v>208</v>
      </c>
      <c r="B18" s="25" t="s">
        <v>276</v>
      </c>
      <c r="C18" s="20" t="s">
        <v>275</v>
      </c>
      <c r="D18" s="25" t="s">
        <v>264</v>
      </c>
      <c r="E18" s="25">
        <v>4</v>
      </c>
      <c r="F18" s="31">
        <f t="shared" si="0"/>
        <v>1.1347517730496453</v>
      </c>
      <c r="G18" s="51"/>
    </row>
    <row r="19" spans="1:7" ht="82.8" x14ac:dyDescent="0.3">
      <c r="A19" s="10" t="s">
        <v>208</v>
      </c>
      <c r="B19" s="25" t="s">
        <v>278</v>
      </c>
      <c r="C19" s="20" t="s">
        <v>277</v>
      </c>
      <c r="D19" s="25" t="s">
        <v>264</v>
      </c>
      <c r="E19" s="25">
        <v>4</v>
      </c>
      <c r="F19" s="31">
        <f t="shared" si="0"/>
        <v>1.1347517730496453</v>
      </c>
      <c r="G19" s="51"/>
    </row>
    <row r="20" spans="1:7" s="4" customFormat="1" ht="55.2" x14ac:dyDescent="0.3">
      <c r="A20" s="11" t="s">
        <v>235</v>
      </c>
      <c r="B20" s="25" t="s">
        <v>236</v>
      </c>
      <c r="C20" s="24" t="s">
        <v>237</v>
      </c>
      <c r="D20" s="27" t="s">
        <v>264</v>
      </c>
      <c r="E20" s="26">
        <v>4</v>
      </c>
      <c r="F20" s="31">
        <f t="shared" si="0"/>
        <v>1.1347517730496453</v>
      </c>
      <c r="G20" s="17"/>
    </row>
    <row r="21" spans="1:7" s="4" customFormat="1" ht="82.8" x14ac:dyDescent="0.3">
      <c r="A21" s="11" t="s">
        <v>235</v>
      </c>
      <c r="B21" s="25" t="s">
        <v>238</v>
      </c>
      <c r="C21" s="24" t="s">
        <v>239</v>
      </c>
      <c r="D21" s="27" t="s">
        <v>264</v>
      </c>
      <c r="E21" s="26">
        <v>4</v>
      </c>
      <c r="F21" s="31">
        <f t="shared" si="0"/>
        <v>1.1347517730496453</v>
      </c>
      <c r="G21" s="17"/>
    </row>
    <row r="22" spans="1:7" s="4" customFormat="1" ht="55.2" x14ac:dyDescent="0.3">
      <c r="A22" s="11" t="s">
        <v>235</v>
      </c>
      <c r="B22" s="25" t="s">
        <v>240</v>
      </c>
      <c r="C22" s="24" t="s">
        <v>241</v>
      </c>
      <c r="D22" s="27" t="s">
        <v>264</v>
      </c>
      <c r="E22" s="19">
        <v>4</v>
      </c>
      <c r="F22" s="31">
        <f t="shared" si="0"/>
        <v>1.1347517730496453</v>
      </c>
      <c r="G22" s="17"/>
    </row>
    <row r="23" spans="1:7" s="18" customFormat="1" ht="179.4" x14ac:dyDescent="0.3">
      <c r="A23" s="10" t="s">
        <v>251</v>
      </c>
      <c r="B23" s="25" t="s">
        <v>252</v>
      </c>
      <c r="C23" s="20" t="s">
        <v>253</v>
      </c>
      <c r="D23" s="25" t="s">
        <v>265</v>
      </c>
      <c r="E23" s="25">
        <v>3</v>
      </c>
      <c r="F23" s="31">
        <f t="shared" si="0"/>
        <v>0.85106382978723405</v>
      </c>
      <c r="G23" s="17"/>
    </row>
    <row r="24" spans="1:7" s="4" customFormat="1" ht="41.4" x14ac:dyDescent="0.3">
      <c r="A24" s="10" t="s">
        <v>251</v>
      </c>
      <c r="B24" s="25" t="s">
        <v>254</v>
      </c>
      <c r="C24" s="21" t="s">
        <v>255</v>
      </c>
      <c r="D24" s="25" t="s">
        <v>265</v>
      </c>
      <c r="E24" s="25">
        <v>3</v>
      </c>
      <c r="F24" s="31">
        <f t="shared" si="0"/>
        <v>0.85106382978723405</v>
      </c>
      <c r="G24" s="17"/>
    </row>
    <row r="25" spans="1:7" s="4" customFormat="1" ht="41.4" x14ac:dyDescent="0.3">
      <c r="A25" s="10" t="s">
        <v>251</v>
      </c>
      <c r="B25" s="25" t="s">
        <v>256</v>
      </c>
      <c r="C25" s="24" t="s">
        <v>257</v>
      </c>
      <c r="D25" s="27" t="s">
        <v>265</v>
      </c>
      <c r="E25" s="27">
        <v>3</v>
      </c>
      <c r="F25" s="31">
        <f t="shared" si="0"/>
        <v>0.85106382978723405</v>
      </c>
      <c r="G25" s="17"/>
    </row>
    <row r="26" spans="1:7" s="4" customFormat="1" ht="41.4" x14ac:dyDescent="0.3">
      <c r="A26" s="10" t="s">
        <v>251</v>
      </c>
      <c r="B26" s="25" t="s">
        <v>258</v>
      </c>
      <c r="C26" s="20" t="s">
        <v>259</v>
      </c>
      <c r="D26" s="27" t="s">
        <v>265</v>
      </c>
      <c r="E26" s="27">
        <v>3</v>
      </c>
      <c r="F26" s="31">
        <f t="shared" si="0"/>
        <v>0.85106382978723405</v>
      </c>
      <c r="G26" s="17"/>
    </row>
    <row r="27" spans="1:7" s="4" customFormat="1" ht="41.4" x14ac:dyDescent="0.3">
      <c r="A27" s="10" t="s">
        <v>251</v>
      </c>
      <c r="B27" s="25" t="s">
        <v>260</v>
      </c>
      <c r="C27" s="20" t="s">
        <v>261</v>
      </c>
      <c r="D27" s="27" t="s">
        <v>265</v>
      </c>
      <c r="E27" s="27">
        <v>3</v>
      </c>
      <c r="F27" s="31">
        <f t="shared" si="0"/>
        <v>0.85106382978723405</v>
      </c>
      <c r="G27" s="17"/>
    </row>
    <row r="28" spans="1:7" s="4" customFormat="1" ht="55.2" x14ac:dyDescent="0.3">
      <c r="A28" s="10" t="s">
        <v>251</v>
      </c>
      <c r="B28" s="25" t="s">
        <v>262</v>
      </c>
      <c r="C28" s="20" t="s">
        <v>263</v>
      </c>
      <c r="D28" s="27" t="s">
        <v>264</v>
      </c>
      <c r="E28" s="25">
        <v>4</v>
      </c>
      <c r="F28" s="31">
        <f t="shared" si="0"/>
        <v>1.1347517730496453</v>
      </c>
      <c r="G28" s="17"/>
    </row>
    <row r="29" spans="1:7" s="4" customFormat="1" ht="82.8" x14ac:dyDescent="0.3">
      <c r="A29" s="23" t="s">
        <v>242</v>
      </c>
      <c r="B29" s="25" t="s">
        <v>243</v>
      </c>
      <c r="C29" s="21" t="s">
        <v>244</v>
      </c>
      <c r="D29" s="27" t="s">
        <v>264</v>
      </c>
      <c r="E29" s="25">
        <v>4</v>
      </c>
      <c r="F29" s="31">
        <f t="shared" si="0"/>
        <v>1.1347517730496453</v>
      </c>
      <c r="G29" s="17"/>
    </row>
    <row r="30" spans="1:7" s="4" customFormat="1" ht="41.4" x14ac:dyDescent="0.3">
      <c r="A30" s="23" t="s">
        <v>242</v>
      </c>
      <c r="B30" s="25" t="s">
        <v>245</v>
      </c>
      <c r="C30" s="21" t="s">
        <v>246</v>
      </c>
      <c r="D30" s="27" t="s">
        <v>264</v>
      </c>
      <c r="E30" s="25">
        <v>4</v>
      </c>
      <c r="F30" s="31">
        <f t="shared" si="0"/>
        <v>1.1347517730496453</v>
      </c>
      <c r="G30" s="17"/>
    </row>
    <row r="31" spans="1:7" s="4" customFormat="1" ht="69" x14ac:dyDescent="0.3">
      <c r="A31" s="23" t="s">
        <v>242</v>
      </c>
      <c r="B31" s="25" t="s">
        <v>247</v>
      </c>
      <c r="C31" s="21" t="s">
        <v>248</v>
      </c>
      <c r="D31" s="27" t="s">
        <v>264</v>
      </c>
      <c r="E31" s="25">
        <v>4</v>
      </c>
      <c r="F31" s="31">
        <f t="shared" si="0"/>
        <v>1.1347517730496453</v>
      </c>
      <c r="G31" s="17"/>
    </row>
    <row r="32" spans="1:7" s="4" customFormat="1" ht="96.6" x14ac:dyDescent="0.3">
      <c r="A32" s="23" t="s">
        <v>242</v>
      </c>
      <c r="B32" s="25" t="s">
        <v>249</v>
      </c>
      <c r="C32" s="21" t="s">
        <v>250</v>
      </c>
      <c r="D32" s="27" t="s">
        <v>264</v>
      </c>
      <c r="E32" s="25">
        <v>4</v>
      </c>
      <c r="F32" s="31">
        <f t="shared" si="0"/>
        <v>1.1347517730496453</v>
      </c>
      <c r="G32" s="17"/>
    </row>
    <row r="33" spans="1:7" s="4" customFormat="1" ht="41.4" x14ac:dyDescent="0.3">
      <c r="A33" s="10" t="s">
        <v>183</v>
      </c>
      <c r="B33" s="25" t="s">
        <v>184</v>
      </c>
      <c r="C33" s="16" t="s">
        <v>185</v>
      </c>
      <c r="D33" s="25" t="s">
        <v>265</v>
      </c>
      <c r="E33" s="25">
        <v>3</v>
      </c>
      <c r="F33" s="31">
        <f t="shared" si="0"/>
        <v>0.85106382978723405</v>
      </c>
      <c r="G33" s="17"/>
    </row>
    <row r="34" spans="1:7" s="4" customFormat="1" ht="96.6" x14ac:dyDescent="0.3">
      <c r="A34" s="10" t="s">
        <v>183</v>
      </c>
      <c r="B34" s="25" t="s">
        <v>186</v>
      </c>
      <c r="C34" s="16" t="s">
        <v>187</v>
      </c>
      <c r="D34" s="25" t="s">
        <v>265</v>
      </c>
      <c r="E34" s="25">
        <v>3</v>
      </c>
      <c r="F34" s="31">
        <f t="shared" si="0"/>
        <v>0.85106382978723405</v>
      </c>
      <c r="G34" s="17"/>
    </row>
    <row r="35" spans="1:7" s="4" customFormat="1" ht="179.4" x14ac:dyDescent="0.3">
      <c r="A35" s="10" t="s">
        <v>183</v>
      </c>
      <c r="B35" s="25" t="s">
        <v>188</v>
      </c>
      <c r="C35" s="20" t="s">
        <v>189</v>
      </c>
      <c r="D35" s="25" t="s">
        <v>264</v>
      </c>
      <c r="E35" s="25">
        <v>4</v>
      </c>
      <c r="F35" s="31">
        <f t="shared" si="0"/>
        <v>1.1347517730496453</v>
      </c>
      <c r="G35" s="17"/>
    </row>
    <row r="36" spans="1:7" s="4" customFormat="1" ht="27.6" x14ac:dyDescent="0.3">
      <c r="A36" s="10" t="s">
        <v>183</v>
      </c>
      <c r="B36" s="25" t="s">
        <v>190</v>
      </c>
      <c r="C36" s="16" t="s">
        <v>191</v>
      </c>
      <c r="D36" s="19" t="s">
        <v>265</v>
      </c>
      <c r="E36" s="19">
        <v>3</v>
      </c>
      <c r="F36" s="31">
        <f t="shared" si="0"/>
        <v>0.85106382978723405</v>
      </c>
      <c r="G36" s="17"/>
    </row>
    <row r="37" spans="1:7" s="4" customFormat="1" ht="110.4" x14ac:dyDescent="0.3">
      <c r="A37" s="10" t="s">
        <v>183</v>
      </c>
      <c r="B37" s="25" t="s">
        <v>192</v>
      </c>
      <c r="C37" s="20" t="s">
        <v>193</v>
      </c>
      <c r="D37" s="19" t="s">
        <v>265</v>
      </c>
      <c r="E37" s="25">
        <v>3</v>
      </c>
      <c r="F37" s="31">
        <f t="shared" si="0"/>
        <v>0.85106382978723405</v>
      </c>
      <c r="G37" s="17"/>
    </row>
    <row r="38" spans="1:7" s="4" customFormat="1" ht="96.6" x14ac:dyDescent="0.3">
      <c r="A38" s="10" t="s">
        <v>183</v>
      </c>
      <c r="B38" s="25" t="s">
        <v>194</v>
      </c>
      <c r="C38" s="20" t="s">
        <v>195</v>
      </c>
      <c r="D38" s="19" t="s">
        <v>267</v>
      </c>
      <c r="E38" s="25">
        <v>1</v>
      </c>
      <c r="F38" s="31">
        <f t="shared" si="0"/>
        <v>0.28368794326241131</v>
      </c>
      <c r="G38" s="17">
        <f>10+3+6+19</f>
        <v>38</v>
      </c>
    </row>
    <row r="39" spans="1:7" s="4" customFormat="1" ht="27.6" x14ac:dyDescent="0.3">
      <c r="A39" s="10" t="s">
        <v>183</v>
      </c>
      <c r="B39" s="25" t="s">
        <v>196</v>
      </c>
      <c r="C39" s="22" t="s">
        <v>197</v>
      </c>
      <c r="D39" s="25" t="s">
        <v>264</v>
      </c>
      <c r="E39" s="25">
        <v>4</v>
      </c>
      <c r="F39" s="31">
        <f t="shared" si="0"/>
        <v>1.1347517730496453</v>
      </c>
      <c r="G39" s="17"/>
    </row>
    <row r="40" spans="1:7" s="4" customFormat="1" ht="55.2" x14ac:dyDescent="0.3">
      <c r="A40" s="10" t="s">
        <v>183</v>
      </c>
      <c r="B40" s="25" t="s">
        <v>198</v>
      </c>
      <c r="C40" s="16" t="s">
        <v>199</v>
      </c>
      <c r="D40" s="25" t="s">
        <v>266</v>
      </c>
      <c r="E40" s="19">
        <v>2</v>
      </c>
      <c r="F40" s="31">
        <f t="shared" si="0"/>
        <v>0.56737588652482263</v>
      </c>
      <c r="G40" s="17"/>
    </row>
    <row r="41" spans="1:7" s="4" customFormat="1" ht="41.4" x14ac:dyDescent="0.3">
      <c r="A41" s="10" t="s">
        <v>183</v>
      </c>
      <c r="B41" s="25" t="s">
        <v>200</v>
      </c>
      <c r="C41" s="16" t="s">
        <v>201</v>
      </c>
      <c r="D41" s="25" t="s">
        <v>264</v>
      </c>
      <c r="E41" s="25">
        <v>4</v>
      </c>
      <c r="F41" s="31">
        <f t="shared" si="0"/>
        <v>1.1347517730496453</v>
      </c>
      <c r="G41" s="17"/>
    </row>
    <row r="42" spans="1:7" s="4" customFormat="1" ht="82.8" x14ac:dyDescent="0.3">
      <c r="A42" s="10" t="s">
        <v>183</v>
      </c>
      <c r="B42" s="25" t="s">
        <v>202</v>
      </c>
      <c r="C42" s="20" t="s">
        <v>203</v>
      </c>
      <c r="D42" s="25" t="s">
        <v>266</v>
      </c>
      <c r="E42" s="25">
        <v>2</v>
      </c>
      <c r="F42" s="31">
        <f t="shared" si="0"/>
        <v>0.56737588652482263</v>
      </c>
      <c r="G42" s="17"/>
    </row>
    <row r="43" spans="1:7" s="4" customFormat="1" ht="27.6" x14ac:dyDescent="0.3">
      <c r="A43" s="10" t="s">
        <v>183</v>
      </c>
      <c r="B43" s="25" t="s">
        <v>204</v>
      </c>
      <c r="C43" s="16" t="s">
        <v>205</v>
      </c>
      <c r="D43" s="19" t="s">
        <v>267</v>
      </c>
      <c r="E43" s="19">
        <v>1</v>
      </c>
      <c r="F43" s="31">
        <f t="shared" si="0"/>
        <v>0.28368794326241131</v>
      </c>
      <c r="G43" s="17"/>
    </row>
    <row r="44" spans="1:7" s="4" customFormat="1" ht="41.4" x14ac:dyDescent="0.3">
      <c r="A44" s="10" t="s">
        <v>183</v>
      </c>
      <c r="B44" s="25" t="s">
        <v>206</v>
      </c>
      <c r="C44" s="16" t="s">
        <v>207</v>
      </c>
      <c r="D44" s="26" t="s">
        <v>266</v>
      </c>
      <c r="E44" s="26">
        <v>2</v>
      </c>
      <c r="F44" s="31">
        <f t="shared" si="0"/>
        <v>0.56737588652482263</v>
      </c>
      <c r="G44" s="17"/>
    </row>
    <row r="45" spans="1:7" s="4" customFormat="1" ht="13.8" x14ac:dyDescent="0.3">
      <c r="A45" s="15"/>
      <c r="B45" s="5"/>
      <c r="C45" s="5"/>
      <c r="D45" s="28"/>
      <c r="E45" s="28"/>
      <c r="F45" s="28"/>
    </row>
    <row r="46" spans="1:7" s="4" customFormat="1" ht="13.8" x14ac:dyDescent="0.3">
      <c r="A46" s="15"/>
      <c r="B46" s="5"/>
      <c r="C46" s="5"/>
      <c r="D46" s="28"/>
      <c r="E46" s="28"/>
      <c r="F46" s="28"/>
    </row>
    <row r="47" spans="1:7" s="4" customFormat="1" ht="13.8" x14ac:dyDescent="0.3">
      <c r="A47" s="15"/>
      <c r="B47" s="5"/>
      <c r="C47" s="5"/>
      <c r="D47" s="28"/>
      <c r="E47" s="28"/>
      <c r="F47" s="28"/>
    </row>
    <row r="48" spans="1:7" s="4" customFormat="1" ht="13.8" x14ac:dyDescent="0.3">
      <c r="A48" s="15"/>
      <c r="B48" s="5"/>
      <c r="C48" s="5"/>
      <c r="D48" s="28"/>
      <c r="E48" s="28"/>
      <c r="F48" s="28"/>
    </row>
    <row r="49" spans="1:6" s="4" customFormat="1" ht="13.8" x14ac:dyDescent="0.3">
      <c r="A49" s="15"/>
      <c r="B49" s="5"/>
      <c r="C49" s="5"/>
      <c r="D49" s="28"/>
      <c r="E49" s="28"/>
      <c r="F49" s="28"/>
    </row>
    <row r="50" spans="1:6" s="4" customFormat="1" ht="13.8" x14ac:dyDescent="0.3">
      <c r="A50" s="15"/>
      <c r="B50" s="5"/>
      <c r="C50" s="5"/>
      <c r="D50" s="28"/>
      <c r="E50" s="28"/>
      <c r="F50" s="28"/>
    </row>
    <row r="51" spans="1:6" s="4" customFormat="1" ht="13.8" x14ac:dyDescent="0.3">
      <c r="A51" s="15"/>
      <c r="B51" s="5"/>
      <c r="C51" s="5"/>
      <c r="D51" s="28"/>
      <c r="E51" s="28"/>
      <c r="F51" s="28"/>
    </row>
    <row r="52" spans="1:6" s="4" customFormat="1" ht="13.8" x14ac:dyDescent="0.3">
      <c r="A52" s="15"/>
      <c r="B52" s="5"/>
      <c r="C52" s="5"/>
      <c r="D52" s="28"/>
      <c r="E52" s="28"/>
      <c r="F52" s="28"/>
    </row>
    <row r="53" spans="1:6" s="4" customFormat="1" ht="13.8" x14ac:dyDescent="0.3">
      <c r="A53" s="15"/>
      <c r="B53" s="5"/>
      <c r="C53" s="5"/>
      <c r="D53" s="28"/>
      <c r="E53" s="28"/>
      <c r="F53" s="28"/>
    </row>
    <row r="54" spans="1:6" s="4" customFormat="1" ht="13.8" x14ac:dyDescent="0.3">
      <c r="A54" s="15"/>
      <c r="B54" s="5"/>
      <c r="C54" s="5"/>
      <c r="D54" s="28"/>
      <c r="E54" s="28"/>
      <c r="F54" s="28"/>
    </row>
    <row r="55" spans="1:6" s="4" customFormat="1" ht="13.8" x14ac:dyDescent="0.3">
      <c r="A55" s="15"/>
      <c r="B55" s="5"/>
      <c r="C55" s="5"/>
      <c r="D55" s="28"/>
      <c r="E55" s="28"/>
      <c r="F55" s="28"/>
    </row>
    <row r="56" spans="1:6" s="4" customFormat="1" ht="13.8" x14ac:dyDescent="0.3">
      <c r="A56" s="15"/>
      <c r="B56" s="5"/>
      <c r="C56" s="5"/>
      <c r="D56" s="28"/>
      <c r="E56" s="28"/>
      <c r="F56" s="28"/>
    </row>
    <row r="57" spans="1:6" s="4" customFormat="1" ht="13.8" x14ac:dyDescent="0.3">
      <c r="A57" s="15"/>
      <c r="B57" s="5"/>
      <c r="C57" s="5"/>
      <c r="D57" s="28"/>
      <c r="E57" s="28"/>
      <c r="F57" s="28"/>
    </row>
    <row r="58" spans="1:6" s="4" customFormat="1" ht="13.8" x14ac:dyDescent="0.3">
      <c r="A58" s="15"/>
      <c r="B58" s="5"/>
      <c r="C58" s="5"/>
      <c r="D58" s="28"/>
      <c r="E58" s="28"/>
      <c r="F58" s="28"/>
    </row>
    <row r="59" spans="1:6" s="4" customFormat="1" ht="13.8" x14ac:dyDescent="0.3">
      <c r="A59" s="15"/>
      <c r="B59" s="5"/>
      <c r="C59" s="5"/>
      <c r="D59" s="28"/>
      <c r="E59" s="28"/>
      <c r="F59" s="28"/>
    </row>
    <row r="60" spans="1:6" s="4" customFormat="1" ht="13.8" x14ac:dyDescent="0.3">
      <c r="A60" s="15"/>
      <c r="B60" s="5"/>
      <c r="C60" s="5"/>
      <c r="D60" s="28"/>
      <c r="E60" s="28"/>
      <c r="F60" s="28"/>
    </row>
    <row r="61" spans="1:6" s="4" customFormat="1" ht="13.8" x14ac:dyDescent="0.3">
      <c r="A61" s="15"/>
      <c r="B61" s="5"/>
      <c r="C61" s="5"/>
      <c r="D61" s="28"/>
      <c r="E61" s="28"/>
      <c r="F61" s="28"/>
    </row>
    <row r="62" spans="1:6" s="4" customFormat="1" ht="13.8" x14ac:dyDescent="0.3">
      <c r="A62" s="15"/>
      <c r="B62" s="5"/>
      <c r="C62" s="5"/>
      <c r="D62" s="28"/>
      <c r="E62" s="28"/>
      <c r="F62" s="28"/>
    </row>
    <row r="63" spans="1:6" s="4" customFormat="1" ht="13.8" x14ac:dyDescent="0.3">
      <c r="A63" s="15"/>
      <c r="B63" s="5"/>
      <c r="C63" s="5"/>
      <c r="D63" s="28"/>
      <c r="E63" s="28"/>
      <c r="F63" s="28"/>
    </row>
    <row r="64" spans="1:6" s="4" customFormat="1" ht="13.8" x14ac:dyDescent="0.3">
      <c r="A64" s="15"/>
      <c r="B64" s="5"/>
      <c r="C64" s="5"/>
      <c r="D64" s="28"/>
      <c r="E64" s="28"/>
      <c r="F64" s="28"/>
    </row>
    <row r="65" spans="1:6" s="4" customFormat="1" ht="13.8" x14ac:dyDescent="0.3">
      <c r="A65" s="15"/>
      <c r="B65" s="5"/>
      <c r="C65" s="5"/>
      <c r="D65" s="28"/>
      <c r="E65" s="28"/>
      <c r="F65" s="28"/>
    </row>
    <row r="66" spans="1:6" s="4" customFormat="1" ht="13.8" x14ac:dyDescent="0.3">
      <c r="A66" s="15"/>
      <c r="B66" s="5"/>
      <c r="C66" s="5"/>
      <c r="D66" s="28"/>
      <c r="E66" s="28"/>
      <c r="F66" s="28"/>
    </row>
    <row r="67" spans="1:6" s="4" customFormat="1" ht="13.8" x14ac:dyDescent="0.3">
      <c r="A67" s="15"/>
      <c r="B67" s="5"/>
      <c r="C67" s="5"/>
      <c r="D67" s="28"/>
      <c r="E67" s="28"/>
      <c r="F67" s="28"/>
    </row>
    <row r="68" spans="1:6" s="4" customFormat="1" ht="13.8" x14ac:dyDescent="0.3">
      <c r="A68" s="15"/>
      <c r="B68" s="5"/>
      <c r="C68" s="5"/>
      <c r="D68" s="28"/>
      <c r="E68" s="28"/>
      <c r="F68" s="28"/>
    </row>
    <row r="69" spans="1:6" s="4" customFormat="1" ht="13.8" x14ac:dyDescent="0.3">
      <c r="A69" s="15"/>
      <c r="B69" s="5"/>
      <c r="C69" s="5"/>
      <c r="D69" s="28"/>
      <c r="E69" s="28"/>
      <c r="F69" s="28"/>
    </row>
    <row r="70" spans="1:6" s="4" customFormat="1" ht="13.8" x14ac:dyDescent="0.3">
      <c r="A70" s="15"/>
      <c r="B70" s="5"/>
      <c r="C70" s="5"/>
      <c r="D70" s="28"/>
      <c r="E70" s="28"/>
      <c r="F70" s="28"/>
    </row>
    <row r="71" spans="1:6" s="4" customFormat="1" ht="13.8" x14ac:dyDescent="0.3">
      <c r="A71" s="15"/>
      <c r="B71" s="5"/>
      <c r="C71" s="5"/>
      <c r="D71" s="28"/>
      <c r="E71" s="28"/>
      <c r="F71" s="28"/>
    </row>
    <row r="72" spans="1:6" s="4" customFormat="1" ht="13.8" x14ac:dyDescent="0.3">
      <c r="A72" s="15"/>
      <c r="B72" s="5"/>
      <c r="C72" s="5"/>
      <c r="D72" s="28"/>
      <c r="E72" s="28"/>
      <c r="F72" s="28"/>
    </row>
    <row r="73" spans="1:6" s="4" customFormat="1" ht="13.8" x14ac:dyDescent="0.3">
      <c r="A73" s="15"/>
      <c r="B73" s="5"/>
      <c r="C73" s="5"/>
      <c r="D73" s="28"/>
      <c r="E73" s="28"/>
      <c r="F73" s="28"/>
    </row>
    <row r="74" spans="1:6" s="4" customFormat="1" ht="13.8" x14ac:dyDescent="0.3">
      <c r="A74" s="15"/>
      <c r="B74" s="5"/>
      <c r="C74" s="5"/>
      <c r="D74" s="28"/>
      <c r="E74" s="28"/>
      <c r="F74" s="28"/>
    </row>
    <row r="75" spans="1:6" s="4" customFormat="1" ht="13.8" x14ac:dyDescent="0.3">
      <c r="A75" s="15"/>
      <c r="B75" s="5"/>
      <c r="C75" s="5"/>
      <c r="D75" s="28"/>
      <c r="E75" s="28"/>
      <c r="F75" s="28"/>
    </row>
    <row r="76" spans="1:6" s="4" customFormat="1" ht="13.8" x14ac:dyDescent="0.3">
      <c r="A76" s="15"/>
      <c r="B76" s="5"/>
      <c r="C76" s="5"/>
      <c r="D76" s="28"/>
      <c r="E76" s="28"/>
      <c r="F76" s="28"/>
    </row>
    <row r="77" spans="1:6" s="4" customFormat="1" ht="13.8" x14ac:dyDescent="0.3">
      <c r="A77" s="15"/>
      <c r="B77" s="5"/>
      <c r="C77" s="5"/>
      <c r="D77" s="28"/>
      <c r="E77" s="28"/>
      <c r="F77" s="28"/>
    </row>
    <row r="78" spans="1:6" s="4" customFormat="1" ht="13.8" x14ac:dyDescent="0.3">
      <c r="A78" s="15"/>
      <c r="B78" s="5"/>
      <c r="C78" s="5"/>
      <c r="D78" s="28"/>
      <c r="E78" s="28"/>
      <c r="F78" s="28"/>
    </row>
    <row r="79" spans="1:6" s="4" customFormat="1" ht="13.8" x14ac:dyDescent="0.3">
      <c r="A79" s="15"/>
      <c r="B79" s="5"/>
      <c r="C79" s="5"/>
      <c r="D79" s="28"/>
      <c r="E79" s="28"/>
      <c r="F79" s="28"/>
    </row>
    <row r="80" spans="1:6" s="4" customFormat="1" ht="13.8" x14ac:dyDescent="0.3">
      <c r="A80" s="15"/>
      <c r="B80" s="5"/>
      <c r="C80" s="5"/>
      <c r="D80" s="28"/>
      <c r="E80" s="28"/>
      <c r="F80" s="28"/>
    </row>
    <row r="81" spans="1:6" s="4" customFormat="1" ht="13.8" x14ac:dyDescent="0.3">
      <c r="A81" s="15"/>
      <c r="B81" s="5"/>
      <c r="C81" s="5"/>
      <c r="D81" s="28"/>
      <c r="E81" s="28"/>
      <c r="F81" s="28"/>
    </row>
    <row r="82" spans="1:6" s="4" customFormat="1" ht="13.8" x14ac:dyDescent="0.3">
      <c r="A82" s="15"/>
      <c r="B82" s="5"/>
      <c r="C82" s="5"/>
      <c r="D82" s="28"/>
      <c r="E82" s="28"/>
      <c r="F82" s="28"/>
    </row>
    <row r="83" spans="1:6" s="4" customFormat="1" ht="13.8" x14ac:dyDescent="0.3">
      <c r="A83" s="15"/>
      <c r="B83" s="5"/>
      <c r="C83" s="5"/>
      <c r="D83" s="28"/>
      <c r="E83" s="28"/>
      <c r="F83" s="28"/>
    </row>
    <row r="84" spans="1:6" ht="13.8" x14ac:dyDescent="0.3">
      <c r="A84" s="15"/>
    </row>
    <row r="85" spans="1:6" ht="13.8" x14ac:dyDescent="0.3">
      <c r="A85" s="15"/>
    </row>
    <row r="86" spans="1:6" ht="13.8" x14ac:dyDescent="0.3">
      <c r="A86" s="15"/>
    </row>
    <row r="87" spans="1:6" ht="13.8" x14ac:dyDescent="0.3">
      <c r="A87" s="15"/>
    </row>
    <row r="88" spans="1:6" ht="13.8" x14ac:dyDescent="0.3">
      <c r="A88" s="15"/>
    </row>
    <row r="89" spans="1:6" ht="13.8" x14ac:dyDescent="0.3">
      <c r="A89" s="15"/>
    </row>
    <row r="90" spans="1:6" ht="13.8" x14ac:dyDescent="0.3">
      <c r="A90" s="15"/>
    </row>
    <row r="91" spans="1:6" ht="13.8" x14ac:dyDescent="0.3">
      <c r="A91" s="15"/>
    </row>
    <row r="92" spans="1:6" ht="13.8" x14ac:dyDescent="0.3">
      <c r="A92" s="15"/>
    </row>
    <row r="93" spans="1:6" ht="13.8" x14ac:dyDescent="0.3">
      <c r="A93" s="15"/>
    </row>
    <row r="94" spans="1:6" ht="13.8" x14ac:dyDescent="0.3">
      <c r="A94" s="15"/>
    </row>
    <row r="95" spans="1:6" ht="13.8" x14ac:dyDescent="0.3">
      <c r="A95" s="15"/>
    </row>
    <row r="96" spans="1:6" ht="13.8" x14ac:dyDescent="0.3">
      <c r="A96" s="15"/>
    </row>
    <row r="97" spans="1:1" ht="13.8" x14ac:dyDescent="0.3">
      <c r="A97" s="15"/>
    </row>
    <row r="98" spans="1:1" ht="13.8" x14ac:dyDescent="0.3">
      <c r="A98" s="15"/>
    </row>
    <row r="99" spans="1:1" ht="13.8" x14ac:dyDescent="0.3">
      <c r="A99" s="15"/>
    </row>
    <row r="100" spans="1:1" ht="13.8" x14ac:dyDescent="0.3">
      <c r="A100" s="15"/>
    </row>
    <row r="101" spans="1:1" ht="13.8" x14ac:dyDescent="0.3">
      <c r="A101" s="15"/>
    </row>
    <row r="102" spans="1:1" ht="13.8" x14ac:dyDescent="0.3">
      <c r="A102" s="15"/>
    </row>
    <row r="103" spans="1:1" ht="13.8" x14ac:dyDescent="0.3">
      <c r="A103" s="15"/>
    </row>
    <row r="104" spans="1:1" ht="13.8" x14ac:dyDescent="0.3">
      <c r="A104" s="15"/>
    </row>
    <row r="105" spans="1:1" ht="13.8" x14ac:dyDescent="0.3">
      <c r="A105" s="15"/>
    </row>
    <row r="106" spans="1:1" ht="13.8" x14ac:dyDescent="0.3">
      <c r="A106" s="15"/>
    </row>
    <row r="107" spans="1:1" ht="13.8" x14ac:dyDescent="0.3">
      <c r="A107" s="15"/>
    </row>
    <row r="108" spans="1:1" ht="13.8" x14ac:dyDescent="0.3">
      <c r="A108" s="15"/>
    </row>
    <row r="109" spans="1:1" ht="13.8" x14ac:dyDescent="0.3">
      <c r="A109" s="15"/>
    </row>
    <row r="110" spans="1:1" ht="13.8" x14ac:dyDescent="0.3">
      <c r="A110" s="15"/>
    </row>
    <row r="111" spans="1:1" ht="13.8" x14ac:dyDescent="0.3">
      <c r="A111" s="15"/>
    </row>
    <row r="112" spans="1:1" ht="13.8" x14ac:dyDescent="0.3">
      <c r="A112" s="15"/>
    </row>
    <row r="113" spans="1:1" ht="13.8" x14ac:dyDescent="0.3">
      <c r="A113" s="15"/>
    </row>
    <row r="114" spans="1:1" ht="13.8" x14ac:dyDescent="0.3">
      <c r="A114" s="15"/>
    </row>
    <row r="115" spans="1:1" ht="13.8" x14ac:dyDescent="0.3">
      <c r="A115" s="15"/>
    </row>
    <row r="116" spans="1:1" ht="13.8" x14ac:dyDescent="0.3">
      <c r="A116" s="15"/>
    </row>
    <row r="117" spans="1:1" ht="13.8" x14ac:dyDescent="0.3">
      <c r="A117" s="15"/>
    </row>
    <row r="118" spans="1:1" ht="13.8" x14ac:dyDescent="0.3">
      <c r="A118" s="15"/>
    </row>
    <row r="119" spans="1:1" ht="13.8" x14ac:dyDescent="0.3">
      <c r="A119" s="15"/>
    </row>
    <row r="120" spans="1:1" ht="13.8" x14ac:dyDescent="0.3">
      <c r="A120" s="15"/>
    </row>
    <row r="121" spans="1:1" ht="13.8" x14ac:dyDescent="0.3">
      <c r="A121" s="15"/>
    </row>
    <row r="122" spans="1:1" ht="13.8" x14ac:dyDescent="0.3">
      <c r="A122" s="15"/>
    </row>
    <row r="123" spans="1:1" ht="13.8" x14ac:dyDescent="0.3">
      <c r="A123" s="15"/>
    </row>
    <row r="124" spans="1:1" ht="13.8" x14ac:dyDescent="0.3">
      <c r="A124" s="15"/>
    </row>
    <row r="125" spans="1:1" ht="13.8" x14ac:dyDescent="0.3">
      <c r="A125" s="15"/>
    </row>
    <row r="126" spans="1:1" ht="13.8" x14ac:dyDescent="0.3">
      <c r="A126" s="15"/>
    </row>
    <row r="127" spans="1:1" ht="13.8" x14ac:dyDescent="0.3">
      <c r="A127" s="15"/>
    </row>
    <row r="128" spans="1:1" ht="13.8" x14ac:dyDescent="0.3">
      <c r="A128" s="15"/>
    </row>
    <row r="129" spans="1:1" ht="13.8" x14ac:dyDescent="0.3">
      <c r="A129" s="15"/>
    </row>
    <row r="130" spans="1:1" ht="13.8" x14ac:dyDescent="0.3">
      <c r="A130" s="15"/>
    </row>
    <row r="131" spans="1:1" ht="13.8" x14ac:dyDescent="0.3">
      <c r="A131" s="15"/>
    </row>
    <row r="132" spans="1:1" ht="13.8" x14ac:dyDescent="0.3">
      <c r="A132" s="15"/>
    </row>
    <row r="133" spans="1:1" ht="13.8" x14ac:dyDescent="0.3">
      <c r="A133" s="15"/>
    </row>
    <row r="134" spans="1:1" ht="13.8" x14ac:dyDescent="0.3">
      <c r="A134" s="15"/>
    </row>
    <row r="135" spans="1:1" ht="13.8" x14ac:dyDescent="0.3">
      <c r="A135" s="15"/>
    </row>
    <row r="136" spans="1:1" ht="13.8" x14ac:dyDescent="0.3">
      <c r="A136" s="15"/>
    </row>
    <row r="137" spans="1:1" ht="13.8" x14ac:dyDescent="0.3">
      <c r="A137" s="15"/>
    </row>
    <row r="138" spans="1:1" ht="13.8" x14ac:dyDescent="0.3">
      <c r="A138" s="15"/>
    </row>
    <row r="139" spans="1:1" ht="13.8" x14ac:dyDescent="0.3">
      <c r="A139" s="15"/>
    </row>
    <row r="140" spans="1:1" ht="13.8" x14ac:dyDescent="0.3">
      <c r="A140" s="15"/>
    </row>
    <row r="141" spans="1:1" ht="13.8" x14ac:dyDescent="0.3">
      <c r="A141" s="15"/>
    </row>
    <row r="142" spans="1:1" ht="13.8" x14ac:dyDescent="0.3">
      <c r="A142" s="15"/>
    </row>
    <row r="143" spans="1:1" ht="13.8" x14ac:dyDescent="0.3">
      <c r="A143" s="15"/>
    </row>
    <row r="144" spans="1:1" ht="13.8" x14ac:dyDescent="0.3">
      <c r="A144" s="15"/>
    </row>
    <row r="145" spans="1:1" ht="13.8" x14ac:dyDescent="0.3">
      <c r="A145" s="15"/>
    </row>
    <row r="146" spans="1:1" ht="13.8" x14ac:dyDescent="0.3">
      <c r="A146" s="15"/>
    </row>
    <row r="147" spans="1:1" ht="13.8" x14ac:dyDescent="0.3">
      <c r="A147" s="15"/>
    </row>
    <row r="148" spans="1:1" ht="13.8" x14ac:dyDescent="0.3">
      <c r="A148" s="15"/>
    </row>
    <row r="149" spans="1:1" ht="13.8" x14ac:dyDescent="0.3">
      <c r="A149" s="15"/>
    </row>
    <row r="150" spans="1:1" ht="13.8" x14ac:dyDescent="0.3">
      <c r="A150" s="15"/>
    </row>
    <row r="151" spans="1:1" ht="13.8" x14ac:dyDescent="0.3">
      <c r="A151" s="15"/>
    </row>
    <row r="152" spans="1:1" ht="13.8" x14ac:dyDescent="0.3">
      <c r="A152" s="15"/>
    </row>
    <row r="153" spans="1:1" ht="13.8" x14ac:dyDescent="0.3">
      <c r="A153" s="15"/>
    </row>
    <row r="154" spans="1:1" ht="13.8" x14ac:dyDescent="0.3">
      <c r="A154" s="15"/>
    </row>
    <row r="155" spans="1:1" ht="13.8" x14ac:dyDescent="0.3">
      <c r="A155" s="15"/>
    </row>
    <row r="156" spans="1:1" ht="13.8" x14ac:dyDescent="0.3">
      <c r="A156" s="15"/>
    </row>
    <row r="157" spans="1:1" ht="13.8" x14ac:dyDescent="0.3">
      <c r="A157" s="15"/>
    </row>
    <row r="158" spans="1:1" ht="13.8" x14ac:dyDescent="0.3">
      <c r="A158" s="15"/>
    </row>
    <row r="159" spans="1:1" ht="13.8" x14ac:dyDescent="0.3">
      <c r="A159" s="15"/>
    </row>
    <row r="160" spans="1:1" ht="13.8" x14ac:dyDescent="0.3">
      <c r="A160" s="15"/>
    </row>
    <row r="161" spans="1:1" ht="13.8" x14ac:dyDescent="0.3">
      <c r="A161" s="15"/>
    </row>
    <row r="162" spans="1:1" ht="13.8" x14ac:dyDescent="0.3">
      <c r="A162" s="15"/>
    </row>
    <row r="163" spans="1:1" ht="13.8" x14ac:dyDescent="0.3">
      <c r="A163" s="15"/>
    </row>
    <row r="164" spans="1:1" ht="13.8" x14ac:dyDescent="0.3">
      <c r="A164" s="15"/>
    </row>
    <row r="165" spans="1:1" ht="13.8" x14ac:dyDescent="0.3">
      <c r="A165" s="15"/>
    </row>
    <row r="166" spans="1:1" ht="13.8" x14ac:dyDescent="0.3">
      <c r="A166" s="15"/>
    </row>
  </sheetData>
  <sheetProtection algorithmName="SHA-512" hashValue="HGTpXjFT/+vN5bnTL8Fx/bwlK3s3Ddmn0GNTb72J4e5PYqoTRaRh+l8D70+2XaWDg+rhx1OqrdZC0RhJJvm7BA==" saltValue="3TEe1BcrW2GS7IrT0bmZow==" spinCount="100000" sheet="1" objects="1" scenarios="1"/>
  <autoFilter ref="A1:G44" xr:uid="{00000000-0009-0000-0000-000002000000}">
    <sortState xmlns:xlrd2="http://schemas.microsoft.com/office/spreadsheetml/2017/richdata2" ref="A2:G44">
      <sortCondition ref="B1:B44"/>
    </sortState>
  </autoFilter>
  <phoneticPr fontId="9" type="noConversion"/>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7641FB02B84548AF965EC05EF24023" ma:contentTypeVersion="14" ma:contentTypeDescription="Create a new document." ma:contentTypeScope="" ma:versionID="fb82fc8f2541893bb01c51ad4596f8af">
  <xsd:schema xmlns:xsd="http://www.w3.org/2001/XMLSchema" xmlns:xs="http://www.w3.org/2001/XMLSchema" xmlns:p="http://schemas.microsoft.com/office/2006/metadata/properties" xmlns:ns2="b4b013b1-ad2d-4731-a6f1-979a4b3cf826" xmlns:ns3="ef7fa338-77a5-42b2-b41c-58186545198e" targetNamespace="http://schemas.microsoft.com/office/2006/metadata/properties" ma:root="true" ma:fieldsID="600814395953538b6e8f8e3e3adb0f02" ns2:_="" ns3:_="">
    <xsd:import namespace="b4b013b1-ad2d-4731-a6f1-979a4b3cf826"/>
    <xsd:import namespace="ef7fa338-77a5-42b2-b41c-58186545198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b013b1-ad2d-4731-a6f1-979a4b3cf8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7fa338-77a5-42b2-b41c-58186545198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B33841C9-C7CB-411F-ABD2-8050714D4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b013b1-ad2d-4731-a6f1-979a4b3cf826"/>
    <ds:schemaRef ds:uri="ef7fa338-77a5-42b2-b41c-581865451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9002A2-43A6-4741-98C2-8AFAC75717B4}">
  <ds:schemaRefs>
    <ds:schemaRef ds:uri="http://schemas.microsoft.com/sharepoint/v3/contenttype/forms"/>
  </ds:schemaRefs>
</ds:datastoreItem>
</file>

<file path=customXml/itemProps3.xml><?xml version="1.0" encoding="utf-8"?>
<ds:datastoreItem xmlns:ds="http://schemas.openxmlformats.org/officeDocument/2006/customXml" ds:itemID="{40878650-5198-41FA-BEE9-2E1AC0688F3F}">
  <ds:schemaRefs>
    <ds:schemaRef ds:uri="http://purl.org/dc/elements/1.1/"/>
    <ds:schemaRef ds:uri="http://schemas.openxmlformats.org/package/2006/metadata/core-properties"/>
    <ds:schemaRef ds:uri="http://schemas.microsoft.com/office/2006/documentManagement/types"/>
    <ds:schemaRef ds:uri="ef7fa338-77a5-42b2-b41c-58186545198e"/>
    <ds:schemaRef ds:uri="http://schemas.microsoft.com/office/infopath/2007/PartnerControls"/>
    <ds:schemaRef ds:uri="http://schemas.microsoft.com/office/2006/metadata/properties"/>
    <ds:schemaRef ds:uri="b4b013b1-ad2d-4731-a6f1-979a4b3cf826"/>
    <ds:schemaRef ds:uri="http://www.w3.org/XML/1998/namespace"/>
    <ds:schemaRef ds:uri="http://purl.org/dc/dcmitype/"/>
    <ds:schemaRef ds:uri="http://purl.org/dc/terms/"/>
  </ds:schemaRefs>
</ds:datastoreItem>
</file>

<file path=docMetadata/LabelInfo.xml><?xml version="1.0" encoding="utf-8"?>
<clbl:labelList xmlns:clbl="http://schemas.microsoft.com/office/2020/mipLabelMetadata">
  <clbl:label id="{f0bc8ec6-9ed8-4d0c-9189-411ad949cc65}" enabled="0" method="" siteId="{f0bc8ec6-9ed8-4d0c-9189-411ad949cc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Workbook Instructions</vt:lpstr>
      <vt:lpstr>Rated Technical Reqs</vt:lpstr>
      <vt:lpstr>Rated Business Reqs</vt:lpstr>
      <vt:lpstr>'Workbook Instructions'!Print_Area</vt:lpstr>
    </vt:vector>
  </TitlesOfParts>
  <Manager/>
  <Company>City of Toronto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Varun Noronha</dc:creator>
  <cp:keywords/>
  <dc:description/>
  <cp:lastModifiedBy>Brian Bjolin</cp:lastModifiedBy>
  <cp:revision/>
  <dcterms:created xsi:type="dcterms:W3CDTF">2021-01-07T18:33:25Z</dcterms:created>
  <dcterms:modified xsi:type="dcterms:W3CDTF">2026-04-30T17:57:54Z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0x010100697641FB02B84548AF965EC05EF24023</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